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Троицкий тракт 3 Б Елена\"/>
    </mc:Choice>
  </mc:AlternateContent>
  <bookViews>
    <workbookView xWindow="-120" yWindow="-120" windowWidth="29040" windowHeight="15840"/>
  </bookViews>
  <sheets>
    <sheet name="ЛСР по форме №4" sheetId="1" r:id="rId1"/>
  </sheets>
  <externalReferences>
    <externalReference r:id="rId2"/>
  </externalReferences>
  <definedNames>
    <definedName name="_xlnm.Print_Titles" localSheetId="0">'ЛСР по форме №4'!$23:$23</definedName>
    <definedName name="Подрядчик">[1]Исходный!$B$4:$B$20</definedName>
    <definedName name="ФИО">[1]Исходный!$C$4:$C$20</definedName>
  </definedNames>
  <calcPr calcId="125725"/>
</workbook>
</file>

<file path=xl/sharedStrings.xml><?xml version="1.0" encoding="utf-8"?>
<sst xmlns="http://schemas.openxmlformats.org/spreadsheetml/2006/main" count="533" uniqueCount="455">
  <si>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</si>
  <si>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</si>
  <si>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</si>
  <si>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</si>
  <si>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</si>
  <si>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</si>
  <si>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</si>
  <si>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</si>
  <si>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</si>
  <si>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</si>
  <si>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</si>
  <si>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</si>
  <si>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</si>
  <si>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</si>
  <si>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</si>
  <si>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</si>
  <si>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</si>
  <si>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</si>
  <si>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№1</t>
    </r>
  </si>
  <si>
    <t>___________________________308,093</t>
  </si>
  <si>
    <t>тыс. руб.</t>
  </si>
  <si>
    <t>___________________________59,995</t>
  </si>
  <si>
    <t>Составлен(а) в текущих (прогнозных) ценах по состоянию на 1 квартал 2021г.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</si>
  <si>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</si>
  <si>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</si>
  <si>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_______________________________________________________________________________________________329,3267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</si>
  <si>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</si>
  <si>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</si>
  <si>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</si>
  <si>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_______________________________________________________________________________________________0,426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</si>
  <si>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</si>
  <si>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_______________________________________________________________________________________________41,284</t>
  </si>
  <si>
    <t>Раздел 1. ЗЕМЛЯНЫЕ РАБОТЫ</t>
  </si>
  <si>
    <t>1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</si>
  <si>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</si>
  <si>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вручную в траншеях глубиной до 2 м без креплений с откосами, группа грунтов: 3
(100 м3 грунта)</t>
  </si>
  <si>
    <r>
      <t>0,11</t>
    </r>
    <r>
      <rPr>
        <i/>
        <sz val="7"/>
        <rFont val="Arial"/>
        <family val="2"/>
        <charset val="204"/>
      </rPr>
      <t xml:space="preserve">
11 / 100</t>
    </r>
  </si>
  <si>
    <t>2445,28
2445,28</t>
  </si>
  <si>
    <t>2</t>
  </si>
  <si>
    <r>
      <t>ТЕР01-02-065-02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</si>
  <si>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скального грунта отбойными молотками, группа грунтов: 5р
(100 м3 грунта)</t>
  </si>
  <si>
    <r>
      <t>0,361</t>
    </r>
    <r>
      <rPr>
        <i/>
        <sz val="7"/>
        <rFont val="Arial"/>
        <family val="2"/>
        <charset val="204"/>
      </rPr>
      <t xml:space="preserve">
36,1 / 100</t>
    </r>
  </si>
  <si>
    <t>10054,77
4889,12</t>
  </si>
  <si>
    <t>5165,65
916,86</t>
  </si>
  <si>
    <t>1864,8
330,99</t>
  </si>
  <si>
    <t>3</t>
  </si>
  <si>
    <r>
      <t>ТЕР01-01-009-15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</si>
  <si>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 траншеях экскаватором «обратная лопата» с ковшом вместимостью 0,5 (0,5-0,63) м3, в отвал группа грунтов: 3
(1000 м3 грунта)</t>
  </si>
  <si>
    <r>
      <t>0,0114</t>
    </r>
    <r>
      <rPr>
        <i/>
        <sz val="7"/>
        <rFont val="Arial"/>
        <family val="2"/>
        <charset val="204"/>
      </rPr>
      <t xml:space="preserve">
11,4 / 1000</t>
    </r>
  </si>
  <si>
    <t>4866,54
645,52</t>
  </si>
  <si>
    <t>55,48
7,36</t>
  </si>
  <si>
    <t>4</t>
  </si>
  <si>
    <r>
      <t>ТЕР01-01-009-17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</si>
  <si>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 траншеях экскаватором «обратная лопата» с ковшом вместимостью 0,5 (0,5-0,63) м3, в отвал группа грунтов: 5
(1000 м3 грунта)</t>
  </si>
  <si>
    <r>
      <t>0,03</t>
    </r>
    <r>
      <rPr>
        <i/>
        <sz val="7"/>
        <rFont val="Arial"/>
        <family val="2"/>
        <charset val="204"/>
      </rPr>
      <t xml:space="preserve">
30 / 1000</t>
    </r>
  </si>
  <si>
    <t>7771,93
1030,91</t>
  </si>
  <si>
    <t>233,16
30,93</t>
  </si>
  <si>
    <t>5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</si>
  <si>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</si>
  <si>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основания под трубопроводы: песчаного, h=0.1 м
(10 м3 основания)</t>
  </si>
  <si>
    <r>
      <t>0,2</t>
    </r>
    <r>
      <rPr>
        <i/>
        <sz val="7"/>
        <rFont val="Arial"/>
        <family val="2"/>
        <charset val="204"/>
      </rPr>
      <t xml:space="preserve">
2 / 10</t>
    </r>
  </si>
  <si>
    <t>1431,41
105,37</t>
  </si>
  <si>
    <t>39,04
4,26</t>
  </si>
  <si>
    <t>7,81
0,85</t>
  </si>
  <si>
    <t>6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</si>
  <si>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</si>
  <si>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вручную траншей, пазух котлованов и ям, (присыпка газопровода песком вручную на h=0.2 м), выхода из земли, котлована на врезке, под афальтом_x000D_
группа грунтов: 2
(100 м3 грунта)</t>
  </si>
  <si>
    <r>
      <t>0,372</t>
    </r>
    <r>
      <rPr>
        <i/>
        <sz val="7"/>
        <rFont val="Arial"/>
        <family val="2"/>
        <charset val="204"/>
      </rPr>
      <t xml:space="preserve">
(6,8+9,8+20,6) / 100</t>
    </r>
  </si>
  <si>
    <t>921,46
921,46</t>
  </si>
  <si>
    <t>7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</si>
  <si>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</si>
  <si>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Песок природный для строительных работ средний
(м3)</t>
  </si>
  <si>
    <r>
      <t>40,92</t>
    </r>
    <r>
      <rPr>
        <i/>
        <sz val="7"/>
        <rFont val="Arial"/>
        <family val="2"/>
        <charset val="204"/>
      </rPr>
      <t xml:space="preserve">
(6,8+9,8+20,6)*1,1</t>
    </r>
  </si>
  <si>
    <t>8</t>
  </si>
  <si>
    <r>
      <t>ТЕР01-01-033-05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</si>
  <si>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с перемещением грунта до 5 м бульдозерами мощностью 79 (108) кВт (л.с.), 2 группа грунтов
(1000 м3 грунта)</t>
  </si>
  <si>
    <r>
      <t>0,0224</t>
    </r>
    <r>
      <rPr>
        <i/>
        <sz val="7"/>
        <rFont val="Arial"/>
        <family val="2"/>
        <charset val="204"/>
      </rPr>
      <t xml:space="preserve">
22,4 / 1000</t>
    </r>
  </si>
  <si>
    <t>367,67
68,26</t>
  </si>
  <si>
    <t>8,24
1,53</t>
  </si>
  <si>
    <t>9</t>
  </si>
  <si>
    <r>
      <t>ТЕР01-01-033-06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</si>
  <si>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с перемещением грунта до 5 м бульдозерами мощностью: 79 кВт (108 л.с.), группа грунтов 3
(1000 м3 грунта)</t>
  </si>
  <si>
    <r>
      <t>0,0168</t>
    </r>
    <r>
      <rPr>
        <i/>
        <sz val="7"/>
        <rFont val="Arial"/>
        <family val="2"/>
        <charset val="204"/>
      </rPr>
      <t xml:space="preserve">
16,8 / 1000</t>
    </r>
  </si>
  <si>
    <t>418,69
77,73</t>
  </si>
  <si>
    <t>7,03
1,31</t>
  </si>
  <si>
    <t>10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</si>
  <si>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</si>
  <si>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Уплотнение грунта пневматическими трамбовками, группа грунтов: 1-2
(100 м3 уплотненного грунта)</t>
  </si>
  <si>
    <r>
      <t>0,596</t>
    </r>
    <r>
      <rPr>
        <i/>
        <sz val="7"/>
        <rFont val="Arial"/>
        <family val="2"/>
        <charset val="204"/>
      </rPr>
      <t xml:space="preserve">
(6,8+9,8+20,6+22,4) / 100</t>
    </r>
  </si>
  <si>
    <t>334,97
135,07</t>
  </si>
  <si>
    <t>199,9
36,97</t>
  </si>
  <si>
    <t>119,14
22,03</t>
  </si>
  <si>
    <t>11</t>
  </si>
  <si>
    <r>
      <t>ТЕР01-02-005-02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</si>
  <si>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Уплотнение грунта пневматическими трамбовками, группа грунтов: 3-4
(100 м3 уплотненного грунта)</t>
  </si>
  <si>
    <r>
      <t>0,224</t>
    </r>
    <r>
      <rPr>
        <i/>
        <sz val="7"/>
        <rFont val="Arial"/>
        <family val="2"/>
        <charset val="204"/>
      </rPr>
      <t xml:space="preserve">
22,4 / 100</t>
    </r>
  </si>
  <si>
    <t>399,93
161,27</t>
  </si>
  <si>
    <t>238,66
44,14</t>
  </si>
  <si>
    <t>53,46
9,89</t>
  </si>
  <si>
    <t>12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</si>
  <si>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</si>
  <si>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грунта растительного слоя (земля, перегной)
(1 т груза)</t>
  </si>
  <si>
    <r>
      <t>93,67</t>
    </r>
    <r>
      <rPr>
        <i/>
        <sz val="7"/>
        <rFont val="Arial"/>
        <family val="2"/>
        <charset val="204"/>
      </rPr>
      <t xml:space="preserve">
49,3*1,9</t>
    </r>
  </si>
  <si>
    <t>13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</si>
  <si>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</si>
  <si>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Работа на отвале, группа грунтов: 2-3
(1000 м3 грунта)</t>
  </si>
  <si>
    <r>
      <t>0,0493</t>
    </r>
    <r>
      <rPr>
        <i/>
        <sz val="7"/>
        <rFont val="Arial"/>
        <family val="2"/>
        <charset val="204"/>
      </rPr>
      <t xml:space="preserve">
49,3 / 1000</t>
    </r>
  </si>
  <si>
    <t>398,5
35,99</t>
  </si>
  <si>
    <t>357,63
64,83</t>
  </si>
  <si>
    <t>17,63
3,20</t>
  </si>
  <si>
    <t>14</t>
  </si>
  <si>
    <r>
      <t>ТССЦпг-03-21-01-040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</si>
  <si>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грузов автомобилями-самосвалами грузоподъемностью 10 т, работающих вне карьера, на расстояние: до 40 км I класс груза
(1 т груза)</t>
  </si>
  <si>
    <t>15</t>
  </si>
  <si>
    <r>
      <t>ТЕР01-02-066-02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</si>
  <si>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Крепление инвентарными щитами стенок котлованов шириной до 2 м в грунтах: устойчивых
(100 м2 креплений)</t>
  </si>
  <si>
    <r>
      <t>0,148</t>
    </r>
    <r>
      <rPr>
        <i/>
        <sz val="7"/>
        <rFont val="Arial"/>
        <family val="2"/>
        <charset val="204"/>
      </rPr>
      <t xml:space="preserve">
14,8 / 100</t>
    </r>
  </si>
  <si>
    <t>405,3
217,76</t>
  </si>
  <si>
    <t>83,26
4,74</t>
  </si>
  <si>
    <t>12,32
0,70</t>
  </si>
  <si>
    <t>16</t>
  </si>
  <si>
    <r>
      <t>ТССЦ-203-0511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</si>
  <si>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Щиты из досок толщиной 25 мм
(м2)</t>
  </si>
  <si>
    <r>
      <t>0,6512</t>
    </r>
    <r>
      <rPr>
        <i/>
        <sz val="7"/>
        <rFont val="Arial"/>
        <family val="2"/>
        <charset val="204"/>
      </rPr>
      <t xml:space="preserve">
3,256*0,2</t>
    </r>
  </si>
  <si>
    <t>17</t>
  </si>
  <si>
    <r>
      <t>ТЕР28-03-027-01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</si>
  <si>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указателей кабельных трасс
(100 шт.)</t>
  </si>
  <si>
    <r>
      <t>0,01</t>
    </r>
    <r>
      <rPr>
        <i/>
        <sz val="7"/>
        <rFont val="Arial"/>
        <family val="2"/>
        <charset val="204"/>
      </rPr>
      <t xml:space="preserve">
1 / 100</t>
    </r>
  </si>
  <si>
    <t>1203,2
794,98</t>
  </si>
  <si>
    <t>209,02
25,8</t>
  </si>
  <si>
    <t>2,09
0,26</t>
  </si>
  <si>
    <t>18</t>
  </si>
  <si>
    <r>
      <t>ТЕР27-09-004-01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</si>
  <si>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столбиков сигнальных: железобетонных
(100 шт.)</t>
  </si>
  <si>
    <t>4815,97
759,42</t>
  </si>
  <si>
    <t>3046,09
349,22</t>
  </si>
  <si>
    <t>30,46
3,49</t>
  </si>
  <si>
    <t>19</t>
  </si>
  <si>
    <r>
      <t>ТССЦ-401-0104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</si>
  <si>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Бетон дорожный, класс В10 (М150)
(м3)</t>
  </si>
  <si>
    <t>20</t>
  </si>
  <si>
    <r>
      <t>ТЕР27-09-012-01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</si>
  <si>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При установке дополнительных щитков добавлять к расценкам таблиц с 27-09-008 по 27-09-011
(100 знаков)</t>
  </si>
  <si>
    <t>1232,94
743,82</t>
  </si>
  <si>
    <t>21</t>
  </si>
  <si>
    <r>
      <t>ТССЦ-101-3911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</si>
  <si>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Дюбели для пристрелки стальные
(10 шт.)</t>
  </si>
  <si>
    <r>
      <t>0,6</t>
    </r>
    <r>
      <rPr>
        <i/>
        <sz val="7"/>
        <rFont val="Arial"/>
        <family val="2"/>
        <charset val="204"/>
      </rPr>
      <t xml:space="preserve">
6 / 10</t>
    </r>
  </si>
  <si>
    <t>22</t>
  </si>
  <si>
    <r>
      <t>ТССЦ-101-4306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</si>
  <si>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Знаки  информационные
(шт.)</t>
  </si>
  <si>
    <t>Раздел 2. ПРОКЛАДКА ПЭ УЧАСТКОВ ГАЗОПРОВОДА Ф63Х5.8 мм</t>
  </si>
  <si>
    <t>Установка ЦВПС-Г 1шт.</t>
  </si>
  <si>
    <t>23</t>
  </si>
  <si>
    <r>
      <t>ТЕР24-02-005-02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</si>
  <si>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отвода на газопроводе из полиэтиленовых труб в горизонтальной плоскости, диаметр отвода: 63 мм
(1 отвод)</t>
  </si>
  <si>
    <t>212,58
16,54</t>
  </si>
  <si>
    <t>24</t>
  </si>
  <si>
    <t>Прайс АИР-ГАЗ</t>
  </si>
  <si>
    <r>
      <t>ЦВПС-ГД 63х57 ПЭ100
(шт)</t>
    </r>
    <r>
      <rPr>
        <i/>
        <sz val="7"/>
        <rFont val="Arial"/>
        <family val="2"/>
        <charset val="204"/>
      </rPr>
      <t xml:space="preserve">
МАТ=5254/4,22/1.2*1.05</t>
    </r>
  </si>
  <si>
    <r>
      <t>1089,4</t>
    </r>
    <r>
      <rPr>
        <i/>
        <sz val="6"/>
        <rFont val="Arial"/>
        <family val="2"/>
        <charset val="204"/>
      </rPr>
      <t xml:space="preserve">
5254/4,22/1.2*1.05</t>
    </r>
  </si>
  <si>
    <t>Прокладка газопровода ПЭ63х5.8 мм в траншее</t>
  </si>
  <si>
    <t>25</t>
  </si>
  <si>
    <r>
      <t>ТЕР24-02-031-01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</si>
  <si>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газопроводов из полиэтиленовых труб в траншею со стационарно установленного барабана, диаметр газопровода: 63 мм
(100 м укладки)</t>
    </r>
    <r>
      <rPr>
        <i/>
        <sz val="7"/>
        <rFont val="Arial"/>
        <family val="2"/>
        <charset val="204"/>
      </rPr>
      <t xml:space="preserve">
147,30 = 152,57 - 0,02 x 263,62</t>
    </r>
  </si>
  <si>
    <r>
      <t>0,164</t>
    </r>
    <r>
      <rPr>
        <i/>
        <sz val="7"/>
        <rFont val="Arial"/>
        <family val="2"/>
        <charset val="204"/>
      </rPr>
      <t xml:space="preserve">
16,4 / 100</t>
    </r>
  </si>
  <si>
    <t>147,3
76,72</t>
  </si>
  <si>
    <t>26</t>
  </si>
  <si>
    <r>
      <t>ТССЦ-507-3726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</si>
  <si>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Труба напорная из полиэтилена PE 100 для газопроводов ПЭ100 SDR11, размером 63х5,8 мм (ГОСТ Р 50838-95)
(м)</t>
  </si>
  <si>
    <r>
      <t>16,728</t>
    </r>
    <r>
      <rPr>
        <i/>
        <sz val="7"/>
        <rFont val="Arial"/>
        <family val="2"/>
        <charset val="204"/>
      </rPr>
      <t xml:space="preserve">
16,4*1,02</t>
    </r>
  </si>
  <si>
    <t>27</t>
  </si>
  <si>
    <t>Установка НСПС на газопроводе из полиэтиленовых труб в горизонтальной плоскости (с установкой муфты в стык), диаметр отвода 63 мм
(1 отвод)</t>
  </si>
  <si>
    <t>28</t>
  </si>
  <si>
    <r>
      <t>ТССЦ-507-0778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</si>
  <si>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Переход «полиэтилен-сталь 63х57»
(шт.)</t>
  </si>
  <si>
    <t>29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</si>
  <si>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</si>
  <si>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сигнальной ленты "Газ" (применительно - п. 1.10.98 в т.ч. к ТЕРм 10). Прокладка волоконно-оптических кабелей в траншее
(1 км кабеля)</t>
  </si>
  <si>
    <r>
      <t>0,0332</t>
    </r>
    <r>
      <rPr>
        <i/>
        <sz val="7"/>
        <rFont val="Arial"/>
        <family val="2"/>
        <charset val="204"/>
      </rPr>
      <t xml:space="preserve">
33,2/1000</t>
    </r>
  </si>
  <si>
    <t>1667,37
292,56</t>
  </si>
  <si>
    <t>1368,96
136,87</t>
  </si>
  <si>
    <t>13,63
1,36</t>
  </si>
  <si>
    <t>30</t>
  </si>
  <si>
    <r>
      <t>ТССЦ-507-3538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</si>
  <si>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Лента сигнальная "Газ" ЛСГ 200
(м)</t>
  </si>
  <si>
    <t>31</t>
  </si>
  <si>
    <r>
      <t>ТЕР24-02-031-02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</si>
  <si>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газопроводов из полиэтиленовых труб в траншею со стационарно установленного барабана, диаметр газопровода: 110 мм
(100 м укладки)</t>
  </si>
  <si>
    <r>
      <t>0,092</t>
    </r>
    <r>
      <rPr>
        <i/>
        <sz val="7"/>
        <rFont val="Arial"/>
        <family val="2"/>
        <charset val="204"/>
      </rPr>
      <t xml:space="preserve">
9,2 / 100</t>
    </r>
  </si>
  <si>
    <t>178,27
80,76</t>
  </si>
  <si>
    <t>32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</si>
  <si>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</si>
  <si>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Протаскивание в футляр стальных труб диаметром: 100 мм
(100 м трубы, уложенной в футляр)</t>
  </si>
  <si>
    <t>2182,55
1026,3</t>
  </si>
  <si>
    <t>33</t>
  </si>
  <si>
    <r>
      <t>ТССЦ-507-3729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</si>
  <si>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Труба напорная из полиэтилена PE 100 для газопроводов ПЭ100 SDR11, размером 110х10,0 мм (ГОСТ Р 50838-95)
(м)</t>
  </si>
  <si>
    <t>34</t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</si>
  <si>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</si>
  <si>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Заделка битумом и прядью концов футляра диаметром: 100 мм
(1 футляр)</t>
  </si>
  <si>
    <t>249,81
32,77</t>
  </si>
  <si>
    <t>Устройство футляра на выходе газопровода ф57х3,5мм из земли ф89х3,5мм</t>
  </si>
  <si>
    <t>35</t>
  </si>
  <si>
    <r>
      <t>ТЕР22-01-011-03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</si>
  <si>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стальных водопроводных труб с гидравлическим испытанием диаметром: 100 мм
(1 км трубопровода)</t>
  </si>
  <si>
    <r>
      <t>0,0008</t>
    </r>
    <r>
      <rPr>
        <i/>
        <sz val="7"/>
        <rFont val="Arial"/>
        <family val="2"/>
        <charset val="204"/>
      </rPr>
      <t xml:space="preserve">
0,8/1000</t>
    </r>
  </si>
  <si>
    <t>9108,28
4620,77</t>
  </si>
  <si>
    <t>3798,6
644,89</t>
  </si>
  <si>
    <t>3,04
0,52</t>
  </si>
  <si>
    <t>36</t>
  </si>
  <si>
    <r>
      <t>ТССЦ-103-0154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</si>
  <si>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3,5 мм
(м)</t>
  </si>
  <si>
    <t>37</t>
  </si>
  <si>
    <r>
      <t>0,008</t>
    </r>
    <r>
      <rPr>
        <i/>
        <sz val="7"/>
        <rFont val="Arial"/>
        <family val="2"/>
        <charset val="204"/>
      </rPr>
      <t xml:space="preserve">
0,8 / 100</t>
    </r>
  </si>
  <si>
    <t>38</t>
  </si>
  <si>
    <r>
      <t>ТЕР24-02-021-01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</si>
  <si>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Изоляция комбинированным мастично-ленточным материалом типа ленты «Лиам» сварных стыков газопроводов условным диаметром: 50-200 мм
(1 м2)</t>
  </si>
  <si>
    <r>
      <t>0,224</t>
    </r>
    <r>
      <rPr>
        <i/>
        <sz val="7"/>
        <rFont val="Arial"/>
        <family val="2"/>
        <charset val="204"/>
      </rPr>
      <t xml:space="preserve">
0,28*0,8</t>
    </r>
  </si>
  <si>
    <t>292,24
23,4</t>
  </si>
  <si>
    <t>88,16
14,3</t>
  </si>
  <si>
    <t>19,75
3,20</t>
  </si>
  <si>
    <t>39</t>
  </si>
  <si>
    <t>Заделка битумом и прядью концов футляра диаметром: 400 мм
(1 футляр)</t>
  </si>
  <si>
    <t>Раздел 3. ПРОКЛАДКА СТАЛЬНОГО УЧАСТКА ГАЗОПРОВОДА СРЕДНЕГО ДАВЛЕНИЯ</t>
  </si>
  <si>
    <t>Подземный газопровод на врезке</t>
  </si>
  <si>
    <t>40</t>
  </si>
  <si>
    <r>
      <t>ТЕР24-02-030-01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</si>
  <si>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в траншею изолированных стальных газопроводов условным диаметром: до 50 мм
(100 м трубопровода)</t>
    </r>
    <r>
      <rPr>
        <i/>
        <sz val="7"/>
        <rFont val="Arial"/>
        <family val="2"/>
        <charset val="204"/>
      </rPr>
      <t xml:space="preserve">
1 151,80 = 6 306,84 - 101 x 51,04</t>
    </r>
  </si>
  <si>
    <r>
      <t>0,0105</t>
    </r>
    <r>
      <rPr>
        <i/>
        <sz val="7"/>
        <rFont val="Arial"/>
        <family val="2"/>
        <charset val="204"/>
      </rPr>
      <t xml:space="preserve">
1,05 / 100</t>
    </r>
  </si>
  <si>
    <t>1151,8
227,93</t>
  </si>
  <si>
    <t>919,84
102,06</t>
  </si>
  <si>
    <t>9,66
1,07</t>
  </si>
  <si>
    <t>41</t>
  </si>
  <si>
    <r>
      <t>ТССЦ-103-0139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</si>
  <si>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
(м)</t>
  </si>
  <si>
    <r>
      <t>1,0605</t>
    </r>
    <r>
      <rPr>
        <i/>
        <sz val="7"/>
        <rFont val="Arial"/>
        <family val="2"/>
        <charset val="204"/>
      </rPr>
      <t xml:space="preserve">
1,05*1,01</t>
    </r>
  </si>
  <si>
    <t>42</t>
  </si>
  <si>
    <r>
      <t>0,189</t>
    </r>
    <r>
      <rPr>
        <i/>
        <sz val="7"/>
        <rFont val="Arial"/>
        <family val="2"/>
        <charset val="204"/>
      </rPr>
      <t xml:space="preserve">
0,18*1,05</t>
    </r>
  </si>
  <si>
    <t>16,66
2,70</t>
  </si>
  <si>
    <t>Надземный стальной газопровод</t>
  </si>
  <si>
    <t>43</t>
  </si>
  <si>
    <r>
      <t>ТЕР24-02-041-01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</si>
  <si>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Надземная прокладка стальных газопроводов на металлических опорах, условный диаметр газопровода: 50 мм
(100 м газопровода)</t>
    </r>
    <r>
      <rPr>
        <i/>
        <sz val="7"/>
        <rFont val="Arial"/>
        <family val="2"/>
        <charset val="204"/>
      </rPr>
      <t xml:space="preserve">
2 012,34 = 2 025,21 - 0,001 x 12 870,00</t>
    </r>
  </si>
  <si>
    <r>
      <t>0,005</t>
    </r>
    <r>
      <rPr>
        <i/>
        <sz val="7"/>
        <rFont val="Arial"/>
        <family val="2"/>
        <charset val="204"/>
      </rPr>
      <t xml:space="preserve">
0,5 / 100</t>
    </r>
  </si>
  <si>
    <t>2012,34
232,58</t>
  </si>
  <si>
    <t>1591,9
205,71</t>
  </si>
  <si>
    <t>7,96
1,03</t>
  </si>
  <si>
    <t>44</t>
  </si>
  <si>
    <r>
      <t>ТССЦ-103-0016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</si>
  <si>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
(м)</t>
  </si>
  <si>
    <r>
      <t>0,505</t>
    </r>
    <r>
      <rPr>
        <i/>
        <sz val="7"/>
        <rFont val="Arial"/>
        <family val="2"/>
        <charset val="204"/>
      </rPr>
      <t xml:space="preserve">
0,5*1,01</t>
    </r>
  </si>
  <si>
    <t>45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</si>
  <si>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</si>
  <si>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Огрунтовка металлических поверхностей грунтовкой ГФ-021
(100 м2 окрашиваемой поверхности)</t>
  </si>
  <si>
    <r>
      <t>0,00176</t>
    </r>
    <r>
      <rPr>
        <i/>
        <sz val="7"/>
        <rFont val="Arial"/>
        <family val="2"/>
        <charset val="204"/>
      </rPr>
      <t xml:space="preserve">
(0,18*0,7+0,1*0,5) * 0,01</t>
    </r>
  </si>
  <si>
    <t>331,98
71,47</t>
  </si>
  <si>
    <t>10,15
0,12</t>
  </si>
  <si>
    <t>46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</si>
  <si>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</si>
  <si>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Окраска металлических огрунтованных поверхностей: эмалью ПФ-115
(100 м2 окрашиваемой поверхности)</t>
  </si>
  <si>
    <t>439,21
43,93</t>
  </si>
  <si>
    <t>6,8
0,12</t>
  </si>
  <si>
    <t>47</t>
  </si>
  <si>
    <r>
      <t>ТЕР24-02-051-01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</si>
  <si>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Монтаж задвижки стальной фланцевой для надземной установки на газопроводах из труб условным диаметром: 50 мм
(1 задвижка)</t>
    </r>
    <r>
      <rPr>
        <i/>
        <sz val="7"/>
        <rFont val="Arial"/>
        <family val="2"/>
        <charset val="204"/>
      </rPr>
      <t xml:space="preserve">
281,83 = 493,69 - 5,8 x 21,70 - 4 x 21,50</t>
    </r>
  </si>
  <si>
    <t>281,83
77,36</t>
  </si>
  <si>
    <t>48</t>
  </si>
  <si>
    <t>Прайс ООО "ФОРС Продакшн"</t>
  </si>
  <si>
    <r>
      <t>Кран шаровой фланцевый цельносварной DN25  LD, Py=4.0 МПа КШЦФ.025.040.Н/П.02 газ
(шт.)</t>
    </r>
    <r>
      <rPr>
        <i/>
        <sz val="7"/>
        <rFont val="Arial"/>
        <family val="2"/>
        <charset val="204"/>
      </rPr>
      <t xml:space="preserve">
МАТ=2588/1,2*1,05/4,22</t>
    </r>
  </si>
  <si>
    <r>
      <t>536,61</t>
    </r>
    <r>
      <rPr>
        <i/>
        <sz val="6"/>
        <rFont val="Arial"/>
        <family val="2"/>
        <charset val="204"/>
      </rPr>
      <t xml:space="preserve">
2588/1,2*1,05/4,22</t>
    </r>
  </si>
  <si>
    <t>49</t>
  </si>
  <si>
    <r>
      <t>Кран шаровой фланцевый цельносварной DN32  LD, Py=4.0 МПа КШЦФ.032.040.Н/П.02 газ
(шт.)</t>
    </r>
    <r>
      <rPr>
        <i/>
        <sz val="7"/>
        <rFont val="Arial"/>
        <family val="2"/>
        <charset val="204"/>
      </rPr>
      <t xml:space="preserve">
МАТ=2811/1,2*1,05/4,22</t>
    </r>
  </si>
  <si>
    <r>
      <t>582,85</t>
    </r>
    <r>
      <rPr>
        <i/>
        <sz val="6"/>
        <rFont val="Arial"/>
        <family val="2"/>
        <charset val="204"/>
      </rPr>
      <t xml:space="preserve">
2811/1,2*1,05/4,22</t>
    </r>
  </si>
  <si>
    <t>50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</si>
  <si>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</si>
  <si>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фасонных частей стальных сварных диаметром: 100-250 мм_x000D_
(переход 57х32, отвод 57 2шт, заглушка 57, фланцевые заглушки)
(1 т фасонных частей)</t>
  </si>
  <si>
    <r>
      <t>0,00318</t>
    </r>
    <r>
      <rPr>
        <i/>
        <sz val="7"/>
        <rFont val="Arial"/>
        <family val="2"/>
        <charset val="204"/>
      </rPr>
      <t xml:space="preserve">
(0,2+0,6*2+0,2+0,67+0,91) * 0,001</t>
    </r>
  </si>
  <si>
    <t>31686,43
4960,28</t>
  </si>
  <si>
    <t>11806,75
1684,6</t>
  </si>
  <si>
    <t>37,55
5,36</t>
  </si>
  <si>
    <t>Раздел 4. ИСПЫТАНИЯ ГАЗОПРОВОДА СРЕДНЕГО ДАВЛЕНИЯ</t>
  </si>
  <si>
    <t>51</t>
  </si>
  <si>
    <r>
      <t>ТЕРм39-02-015-03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</si>
  <si>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Гаммаграфический контроль трубопровода через две стенки, диаметр трубопровода: 60 мм, толщина стенки до 11 мм
(1 снимок)</t>
  </si>
  <si>
    <t>43,17
16,33</t>
  </si>
  <si>
    <t>52</t>
  </si>
  <si>
    <r>
      <t>ТЕРм13-10-024-01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</si>
  <si>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Изготовление образцов для испытания сварных соединений трубопроводов на разрыв (статическое растяжение), толщина стенки: до 6 мм
(1 образец)</t>
  </si>
  <si>
    <t>25
11,19</t>
  </si>
  <si>
    <t>13,59
6,87</t>
  </si>
  <si>
    <t>27,18
13,74</t>
  </si>
  <si>
    <t>53</t>
  </si>
  <si>
    <t>Прайс АО "Челябинскгоргаз"</t>
  </si>
  <si>
    <r>
      <t>Проверка качества изоляции прибором АНПИ
(10 п.м.)</t>
    </r>
    <r>
      <rPr>
        <i/>
        <sz val="7"/>
        <rFont val="Arial"/>
        <family val="2"/>
        <charset val="204"/>
      </rPr>
      <t xml:space="preserve">
ОЗП=482,80/14,41</t>
    </r>
  </si>
  <si>
    <r>
      <t>0,618</t>
    </r>
    <r>
      <rPr>
        <i/>
        <sz val="7"/>
        <rFont val="Arial"/>
        <family val="2"/>
        <charset val="204"/>
      </rPr>
      <t xml:space="preserve">
6,18/10</t>
    </r>
  </si>
  <si>
    <r>
      <t>33,5
33,5</t>
    </r>
    <r>
      <rPr>
        <i/>
        <sz val="6"/>
        <rFont val="Arial"/>
        <family val="2"/>
        <charset val="204"/>
      </rPr>
      <t xml:space="preserve">
482,80/14,41</t>
    </r>
  </si>
  <si>
    <t>54</t>
  </si>
  <si>
    <t>УГХ-4-2-4</t>
  </si>
  <si>
    <t>Внешний осмотр качества изоляции газопровода после опускания его в траншею
(10 м)</t>
  </si>
  <si>
    <r>
      <t>0,618</t>
    </r>
    <r>
      <rPr>
        <i/>
        <sz val="7"/>
        <rFont val="Arial"/>
        <family val="2"/>
        <charset val="204"/>
      </rPr>
      <t xml:space="preserve">
6,18 / 10</t>
    </r>
  </si>
  <si>
    <t>33,43
7,75</t>
  </si>
  <si>
    <t>55</t>
  </si>
  <si>
    <r>
      <t>ТЕРм39-02-001-02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</si>
  <si>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Визуальный и измерительный контроль сварных соединений трубопроводов, диаметр: до 60 мм
(1 стык)</t>
  </si>
  <si>
    <t>1,43
1,4</t>
  </si>
  <si>
    <t>56</t>
  </si>
  <si>
    <r>
      <t>ТЕР24-02-121-01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</si>
  <si>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инвентарного узла из стальных труб для очистки и испытания газопровода, условный диаметр газопровода до 50мм
(1 узел)</t>
  </si>
  <si>
    <t>108,63
37,94</t>
  </si>
  <si>
    <t>57</t>
  </si>
  <si>
    <r>
      <t>ТЕР24-02-120-01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</si>
  <si>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Очистка полости трубопровода продувкой воздухом, условный диаметр газопровода: до 50 мм
(100 м трубопровода)</t>
  </si>
  <si>
    <r>
      <t>0,2313</t>
    </r>
    <r>
      <rPr>
        <i/>
        <sz val="7"/>
        <rFont val="Arial"/>
        <family val="2"/>
        <charset val="204"/>
      </rPr>
      <t xml:space="preserve">
23,13 / 100</t>
    </r>
  </si>
  <si>
    <t>17,54
4,99</t>
  </si>
  <si>
    <t>12,55
2,43</t>
  </si>
  <si>
    <t>2,9
0,56</t>
  </si>
  <si>
    <t>58</t>
  </si>
  <si>
    <r>
      <t>ТЕР24-02-122-01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</si>
  <si>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Подъем давления при испытании воздухом газопроводов низкого и среднего давления (до 0,3 МПа) условным диаметром: до 50 мм
(100 м газопровода)</t>
  </si>
  <si>
    <t>6,04
0,97</t>
  </si>
  <si>
    <t>5,07
0,49</t>
  </si>
  <si>
    <t>1,17
0,11</t>
  </si>
  <si>
    <t>59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</si>
  <si>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</si>
  <si>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Выдержка под давлением до 0,6 МПа при испытании на прочность и герметичность газопроводов условным диаметром: 50-300 мм
(1 участок испытания газопровода)</t>
  </si>
  <si>
    <t>968,45
170,24</t>
  </si>
  <si>
    <t>798,21
85,12</t>
  </si>
  <si>
    <t>Раздел 5. БЛАГОУСТРОЙСТВО</t>
  </si>
  <si>
    <t>Снятие и восстановление асфальтобетонного покрытия проезда улицы Н=1,05 м s=3,0 м2</t>
  </si>
  <si>
    <t>60</t>
  </si>
  <si>
    <r>
      <t>ТЕР27-03-008-04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</si>
  <si>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Разборка покрытий и оснований: асфальтобетонных
(100 м3 конструкций)</t>
  </si>
  <si>
    <r>
      <t>0,006</t>
    </r>
    <r>
      <rPr>
        <i/>
        <sz val="7"/>
        <rFont val="Arial"/>
        <family val="2"/>
        <charset val="204"/>
      </rPr>
      <t xml:space="preserve">
(3*(0,05+0,07+0,08)) / 100</t>
    </r>
  </si>
  <si>
    <t>5022,61
1889,7</t>
  </si>
  <si>
    <t>3132,91
561,25</t>
  </si>
  <si>
    <t>18,8
3,37</t>
  </si>
  <si>
    <t>61</t>
  </si>
  <si>
    <r>
      <t>ТЕР27-03-008-03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</si>
  <si>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Разборка покрытий и оснований: черных щебеночных
(100 м3 конструкций)</t>
  </si>
  <si>
    <r>
      <t>0,0075</t>
    </r>
    <r>
      <rPr>
        <i/>
        <sz val="7"/>
        <rFont val="Arial"/>
        <family val="2"/>
        <charset val="204"/>
      </rPr>
      <t xml:space="preserve">
(3*0,25) / 100</t>
    </r>
  </si>
  <si>
    <t>872,77
172,25</t>
  </si>
  <si>
    <t>700,52
95,03</t>
  </si>
  <si>
    <t>5,25
0,71</t>
  </si>
  <si>
    <t>62</t>
  </si>
  <si>
    <r>
      <t>ТЕР27-03-008-02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</si>
  <si>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Разборка покрытий и оснований: щебеночных
(100 м3 конструкций)</t>
  </si>
  <si>
    <r>
      <t>0,018</t>
    </r>
    <r>
      <rPr>
        <i/>
        <sz val="7"/>
        <rFont val="Arial"/>
        <family val="2"/>
        <charset val="204"/>
      </rPr>
      <t xml:space="preserve">
(3*0,6) / 100</t>
    </r>
  </si>
  <si>
    <t>601,35
130,35</t>
  </si>
  <si>
    <t>471
60,83</t>
  </si>
  <si>
    <t>8,48
1,09</t>
  </si>
  <si>
    <t>63</t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</si>
  <si>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</si>
  <si>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Возвращение щебеночного покрытия. - Устройство подстилающих и выравнивающих слоев оснований: из песчано-гравийной смеси, дресвы
(100 м3 материала основания (в плотном теле))</t>
  </si>
  <si>
    <t>2674,67
159,4</t>
  </si>
  <si>
    <t>2493,5
227,33</t>
  </si>
  <si>
    <t>44,88
4,09</t>
  </si>
  <si>
    <t>64</t>
  </si>
  <si>
    <r>
      <t>ТССЦ-408-0200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</si>
  <si>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Смесь песчано-гравийная природная
(м3)</t>
  </si>
  <si>
    <r>
      <t>1,98</t>
    </r>
    <r>
      <rPr>
        <i/>
        <sz val="7"/>
        <rFont val="Arial"/>
        <family val="2"/>
        <charset val="204"/>
      </rPr>
      <t xml:space="preserve">
3*0,6*1,1</t>
    </r>
  </si>
  <si>
    <t>65</t>
  </si>
  <si>
    <r>
      <t>ТЕР27-06-024-06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</si>
  <si>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и пропитка с применением битума щебеночных оснований толщиной 8 см
(1000 м2 покрытия и основания)</t>
  </si>
  <si>
    <r>
      <t>0,003</t>
    </r>
    <r>
      <rPr>
        <i/>
        <sz val="7"/>
        <rFont val="Arial"/>
        <family val="2"/>
        <charset val="204"/>
      </rPr>
      <t xml:space="preserve">
3 / 1000</t>
    </r>
  </si>
  <si>
    <t>41619,86
599,15</t>
  </si>
  <si>
    <t>2639,34
361,02</t>
  </si>
  <si>
    <t>7,92
1,08</t>
  </si>
  <si>
    <t>66</t>
  </si>
  <si>
    <r>
      <t>ТЕР27-06-024-07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</si>
  <si>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На каждый 1 см изменения толщины щебеночных оснований добавлять или исключать к расценке 27-06-024-06
(1000 м2 покрытия и основания)</t>
  </si>
  <si>
    <r>
      <t>0,051</t>
    </r>
    <r>
      <rPr>
        <i/>
        <sz val="7"/>
        <rFont val="Arial"/>
        <family val="2"/>
        <charset val="204"/>
      </rPr>
      <t xml:space="preserve">
(3*17) / 1000</t>
    </r>
  </si>
  <si>
    <t>4504,56
3,33</t>
  </si>
  <si>
    <t>95,13
14,81</t>
  </si>
  <si>
    <t>4,85
0,76</t>
  </si>
  <si>
    <t>67</t>
  </si>
  <si>
    <r>
      <t>ТЕР27-06-020-06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</si>
  <si>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покрытия толщиной 4 см из горячих асфальтобетонных смесей пористых крупнозернистых, плотность каменных материалов: 2,5-2,9 т/м3
(1000 м2 покрытия)</t>
  </si>
  <si>
    <t>3061,91
465,73</t>
  </si>
  <si>
    <t>2500,28
317,18</t>
  </si>
  <si>
    <t>7,5
0,95</t>
  </si>
  <si>
    <t>68</t>
  </si>
  <si>
    <r>
      <t>ТЕР27-06-021-06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</si>
  <si>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На каждые 0,5 см изменения толщины покрытия добавлять или исключать: к расценке 27-06-020-06
(1000 м2 покрытия)</t>
  </si>
  <si>
    <r>
      <t>0,024</t>
    </r>
    <r>
      <rPr>
        <i/>
        <sz val="7"/>
        <rFont val="Arial"/>
        <family val="2"/>
        <charset val="204"/>
      </rPr>
      <t xml:space="preserve">
(3*8) / 1000</t>
    </r>
  </si>
  <si>
    <t>8,72
1,09</t>
  </si>
  <si>
    <t>69</t>
  </si>
  <si>
    <r>
      <t>ТЕР27-06-020-01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</si>
  <si>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
(1000 м2 покрытия)</t>
  </si>
  <si>
    <r>
      <t>0,006</t>
    </r>
    <r>
      <rPr>
        <i/>
        <sz val="7"/>
        <rFont val="Arial"/>
        <family val="2"/>
        <charset val="204"/>
      </rPr>
      <t xml:space="preserve">
(3+3) / 1000</t>
    </r>
  </si>
  <si>
    <t>3218,43
465,73</t>
  </si>
  <si>
    <t>2507,4
317,68</t>
  </si>
  <si>
    <t>15,04
1,91</t>
  </si>
  <si>
    <t>70</t>
  </si>
  <si>
    <r>
      <t>ТЕР27-06-021-01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</si>
  <si>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На каждые 0,5 см изменения толщины покрытия добавлять или исключать: к расценке 27-06-020-01
(1000 м2 покрытия)</t>
  </si>
  <si>
    <r>
      <t>0,024</t>
    </r>
    <r>
      <rPr>
        <i/>
        <sz val="7"/>
        <rFont val="Arial"/>
        <family val="2"/>
        <charset val="204"/>
      </rPr>
      <t xml:space="preserve">
(3*6+3*2) / 1000</t>
    </r>
  </si>
  <si>
    <t>8,92
1,09</t>
  </si>
  <si>
    <t>71</t>
  </si>
  <si>
    <r>
      <t>ТССЦ-410-0001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</si>
  <si>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А
(т)</t>
  </si>
  <si>
    <r>
      <t>1,4259</t>
    </r>
    <r>
      <rPr>
        <i/>
        <sz val="7"/>
        <rFont val="Arial"/>
        <family val="2"/>
        <charset val="204"/>
      </rPr>
      <t xml:space="preserve">
0,2904+0,5796+0,2784+0,2775</t>
    </r>
  </si>
  <si>
    <t>72</t>
  </si>
  <si>
    <r>
      <t>ТССЦпг-01-01-01-034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</si>
  <si>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щебня (выгрузка учитывает затраты на штабелирование)
(1 т груза)</t>
  </si>
  <si>
    <r>
      <t>4,91175</t>
    </r>
    <r>
      <rPr>
        <i/>
        <sz val="7"/>
        <rFont val="Arial"/>
        <family val="2"/>
        <charset val="204"/>
      </rPr>
      <t xml:space="preserve">
3*0,85*1,385+3*0,2*2,3</t>
    </r>
  </si>
  <si>
    <t>73</t>
  </si>
  <si>
    <r>
      <t>ТССЦпг-03-02-01-001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</si>
  <si>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
(1 т груза)</t>
  </si>
  <si>
    <t>Снятие и восстановление асфальтобетонного покрытия внутреннего проезда Н=0,7м, s=30 м2</t>
  </si>
  <si>
    <t>74</t>
  </si>
  <si>
    <r>
      <t>0,06</t>
    </r>
    <r>
      <rPr>
        <i/>
        <sz val="7"/>
        <rFont val="Arial"/>
        <family val="2"/>
        <charset val="204"/>
      </rPr>
      <t xml:space="preserve">
(30*(0,05+0,07+0,08)) / 100</t>
    </r>
  </si>
  <si>
    <t>187,97
33,68</t>
  </si>
  <si>
    <t>75</t>
  </si>
  <si>
    <r>
      <t>0,045</t>
    </r>
    <r>
      <rPr>
        <i/>
        <sz val="7"/>
        <rFont val="Arial"/>
        <family val="2"/>
        <charset val="204"/>
      </rPr>
      <t xml:space="preserve">
(30*0,15) / 100</t>
    </r>
  </si>
  <si>
    <t>31,52
4,28</t>
  </si>
  <si>
    <t>76</t>
  </si>
  <si>
    <r>
      <t>0,105</t>
    </r>
    <r>
      <rPr>
        <i/>
        <sz val="7"/>
        <rFont val="Arial"/>
        <family val="2"/>
        <charset val="204"/>
      </rPr>
      <t xml:space="preserve">
(30*0,35) / 100</t>
    </r>
  </si>
  <si>
    <t>49,46
6,39</t>
  </si>
  <si>
    <t>77</t>
  </si>
  <si>
    <t>261,82
23,87</t>
  </si>
  <si>
    <t>78</t>
  </si>
  <si>
    <r>
      <t>11,55</t>
    </r>
    <r>
      <rPr>
        <i/>
        <sz val="7"/>
        <rFont val="Arial"/>
        <family val="2"/>
        <charset val="204"/>
      </rPr>
      <t xml:space="preserve">
30*0,35*1,1</t>
    </r>
  </si>
  <si>
    <t>79</t>
  </si>
  <si>
    <t>79,18
10,83</t>
  </si>
  <si>
    <t>80</t>
  </si>
  <si>
    <r>
      <t>0,21</t>
    </r>
    <r>
      <rPr>
        <i/>
        <sz val="7"/>
        <rFont val="Arial"/>
        <family val="2"/>
        <charset val="204"/>
      </rPr>
      <t xml:space="preserve">
(30*7) / 1000</t>
    </r>
  </si>
  <si>
    <t>19,98
3,11</t>
  </si>
  <si>
    <t>81</t>
  </si>
  <si>
    <t>75,01
9,52</t>
  </si>
  <si>
    <t>82</t>
  </si>
  <si>
    <r>
      <t>0,24</t>
    </r>
    <r>
      <rPr>
        <i/>
        <sz val="7"/>
        <rFont val="Arial"/>
        <family val="2"/>
        <charset val="204"/>
      </rPr>
      <t xml:space="preserve">
(30*8) / 1000</t>
    </r>
  </si>
  <si>
    <t>83</t>
  </si>
  <si>
    <r>
      <t>0,06</t>
    </r>
    <r>
      <rPr>
        <i/>
        <sz val="7"/>
        <rFont val="Arial"/>
        <family val="2"/>
        <charset val="204"/>
      </rPr>
      <t xml:space="preserve">
(30+30) / 1000</t>
    </r>
  </si>
  <si>
    <t>150,44
19,06</t>
  </si>
  <si>
    <t>84</t>
  </si>
  <si>
    <r>
      <t>0,24</t>
    </r>
    <r>
      <rPr>
        <i/>
        <sz val="7"/>
        <rFont val="Arial"/>
        <family val="2"/>
        <charset val="204"/>
      </rPr>
      <t xml:space="preserve">
(30*2+30*6) / 1000</t>
    </r>
  </si>
  <si>
    <t>85</t>
  </si>
  <si>
    <r>
      <t>14,259</t>
    </r>
    <r>
      <rPr>
        <i/>
        <sz val="7"/>
        <rFont val="Arial"/>
        <family val="2"/>
        <charset val="204"/>
      </rPr>
      <t xml:space="preserve">
2,904+5,796+2,784+2,775</t>
    </r>
  </si>
  <si>
    <t>86</t>
  </si>
  <si>
    <r>
      <t>49,1175</t>
    </r>
    <r>
      <rPr>
        <i/>
        <sz val="7"/>
        <rFont val="Arial"/>
        <family val="2"/>
        <charset val="204"/>
      </rPr>
      <t xml:space="preserve">
30*0,85*1,385+30*0,2*2,3</t>
    </r>
  </si>
  <si>
    <t>87</t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</si>
  <si>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</si>
  <si>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</si>
  <si>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</si>
  <si>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Монтажные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</si>
  <si>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</si>
  <si>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</si>
  <si>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</si>
  <si>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ВСЕГО по смете</t>
  </si>
  <si>
    <t>Газопровод среднего давления от точки подключения до границы земельного участка по адресу: г. Челябинск, Советский район, Троицкий тракт, 3Б. Технологическое присоединение.</t>
  </si>
  <si>
    <t>СОГЛАСОВАНО:</t>
  </si>
  <si>
    <t>УТВЕРЖДАЮ:</t>
  </si>
  <si>
    <t>___________________________/</t>
  </si>
  <si>
    <t xml:space="preserve">______________________/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</si>
</sst>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&#1057;_&#1058;&#1088;&#1086;&#1080;&#1094;&#1082;&#1080;&#1081;%20&#1090;&#1088;&#1072;&#1082;&#1090;%203%20&#104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0"/>
  <sheetViews>
    <sheetView showGridLines="0" tabSelected="1" zoomScaleNormal="100" zoomScaleSheetLayoutView="75" workbookViewId="0">
      <selection activeCell="C3" sqref="C3"/>
    </sheetView>
  </sheetViews>
  <sheetFormatPr defaultRowHeight="12.75" outlineLevelRow="2" x14ac:dyDescent="0.2"/>
  <cols>
    <col min="1" max="1" width="4.7109375" style="31" customWidth="1"/>
    <col min="2" max="2" width="20.28515625" style="2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/>
      <c r="B1" s="2"/>
      <c r="I1" s="1"/>
    </row>
    <row r="2" spans="1:14" outlineLevel="1" x14ac:dyDescent="0.2">
      <c r="A2" s="8"/>
      <c r="B2" s="2"/>
      <c r="I2" s="8"/>
    </row>
    <row r="3" spans="1:14" customFormat="1" ht="15" x14ac:dyDescent="0.25">
      <c r="A3" s="55" t="s">
        <v>451</v>
      </c>
      <c r="E3" s="56" t="s">
        <v>452</v>
      </c>
      <c r="F3" s="56"/>
      <c r="G3" s="56"/>
      <c r="H3" s="56"/>
    </row>
    <row r="4" spans="1:14" customFormat="1" ht="29.25" customHeight="1" x14ac:dyDescent="0.2">
      <c r="A4" s="57"/>
      <c r="B4" s="57"/>
      <c r="C4" s="57"/>
      <c r="E4" s="58"/>
      <c r="F4" s="58"/>
      <c r="G4" s="58"/>
      <c r="H4" s="58"/>
    </row>
    <row r="5" spans="1:14" customFormat="1" ht="15" x14ac:dyDescent="0.25">
      <c r="A5" s="59" t="s">
        <v>453</v>
      </c>
      <c r="B5" s="59"/>
      <c r="C5" s="59"/>
      <c r="E5" s="59" t="s">
        <v>454</v>
      </c>
      <c r="F5" s="59"/>
      <c r="G5" s="59"/>
      <c r="H5" s="59"/>
    </row>
    <row r="6" spans="1:14" x14ac:dyDescent="0.2">
      <c r="A6" s="4"/>
      <c r="B6" s="12"/>
      <c r="C6" s="6"/>
      <c r="D6" s="6"/>
      <c r="E6" s="6"/>
    </row>
    <row r="7" spans="1:14" ht="15.75" x14ac:dyDescent="0.2">
      <c r="A7" s="4"/>
      <c r="B7" s="12"/>
      <c r="C7" s="6"/>
      <c r="D7" s="13" t="s">
        <v>18</v>
      </c>
      <c r="F7" s="14"/>
      <c r="G7" s="14"/>
    </row>
    <row r="8" spans="1:14" x14ac:dyDescent="0.2">
      <c r="A8" s="4"/>
      <c r="B8" s="12"/>
      <c r="C8" s="6"/>
      <c r="D8" s="15" t="s">
        <v>0</v>
      </c>
      <c r="F8" s="16"/>
      <c r="G8" s="16"/>
    </row>
    <row r="9" spans="1:14" x14ac:dyDescent="0.2">
      <c r="A9" s="4"/>
      <c r="B9" s="12"/>
      <c r="C9" s="6"/>
      <c r="D9" s="6"/>
      <c r="E9" s="6"/>
    </row>
    <row r="10" spans="1:14" ht="30" customHeight="1" x14ac:dyDescent="0.2">
      <c r="A10" s="29" t="s">
        <v>1</v>
      </c>
      <c r="B10" s="43" t="s">
        <v>450</v>
      </c>
      <c r="C10" s="44"/>
      <c r="D10" s="44"/>
      <c r="E10" s="44"/>
      <c r="F10" s="44"/>
      <c r="G10" s="44"/>
      <c r="H10" s="44"/>
      <c r="I10" s="44"/>
      <c r="J10" s="44"/>
      <c r="K10" s="44"/>
    </row>
    <row r="11" spans="1:14" x14ac:dyDescent="0.2">
      <c r="A11" s="4"/>
      <c r="B11" s="19"/>
      <c r="C11" s="10"/>
      <c r="D11" s="11" t="s">
        <v>2</v>
      </c>
      <c r="E11" s="33"/>
      <c r="F11" s="20"/>
      <c r="G11" s="20"/>
      <c r="H11" s="10"/>
      <c r="I11" s="10"/>
      <c r="J11" s="10"/>
      <c r="K11" s="10"/>
    </row>
    <row r="12" spans="1:14" x14ac:dyDescent="0.2">
      <c r="A12" s="30"/>
      <c r="B12" s="21"/>
      <c r="C12" s="6"/>
      <c r="D12" s="6"/>
      <c r="E12" s="6"/>
    </row>
    <row r="13" spans="1:14" x14ac:dyDescent="0.2">
      <c r="B13" s="45" t="s">
        <v>15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4" s="24" customFormat="1" ht="14.25" x14ac:dyDescent="0.2">
      <c r="A14" s="9"/>
      <c r="B14" s="17" t="s">
        <v>27</v>
      </c>
      <c r="C14" s="23"/>
      <c r="D14" s="47" t="s">
        <v>19</v>
      </c>
      <c r="E14" s="48"/>
      <c r="F14" s="22" t="s">
        <v>20</v>
      </c>
      <c r="G14" s="22"/>
      <c r="H14" s="22"/>
      <c r="I14" s="18"/>
      <c r="J14" s="18"/>
      <c r="K14" s="18"/>
      <c r="L14" s="7"/>
      <c r="M14" s="7"/>
      <c r="N14" s="7"/>
    </row>
    <row r="15" spans="1:14" s="24" customFormat="1" ht="14.25" outlineLevel="1" x14ac:dyDescent="0.2">
      <c r="A15" s="9"/>
      <c r="B15" s="17" t="s">
        <v>30</v>
      </c>
      <c r="C15" s="23"/>
      <c r="D15" s="47" t="s">
        <v>31</v>
      </c>
      <c r="E15" s="48"/>
      <c r="F15" s="22" t="s">
        <v>20</v>
      </c>
      <c r="G15" s="22"/>
      <c r="H15" s="22"/>
      <c r="I15" s="18"/>
      <c r="J15" s="18"/>
      <c r="K15" s="18"/>
      <c r="L15" s="7"/>
      <c r="M15" s="7"/>
      <c r="N15" s="7"/>
    </row>
    <row r="16" spans="1:14" s="24" customFormat="1" ht="14.25" outlineLevel="1" x14ac:dyDescent="0.2">
      <c r="A16" s="9"/>
      <c r="B16" s="17" t="s">
        <v>28</v>
      </c>
      <c r="C16" s="23"/>
      <c r="D16" s="47" t="s">
        <v>29</v>
      </c>
      <c r="E16" s="48"/>
      <c r="F16" s="22" t="s">
        <v>20</v>
      </c>
      <c r="G16" s="22"/>
      <c r="H16" s="22"/>
      <c r="I16" s="18"/>
      <c r="J16" s="18"/>
      <c r="K16" s="18"/>
      <c r="L16" s="7"/>
      <c r="M16" s="7"/>
      <c r="N16" s="7"/>
    </row>
    <row r="17" spans="1:14" s="24" customFormat="1" ht="14.25" x14ac:dyDescent="0.2">
      <c r="A17" s="9"/>
      <c r="B17" s="17" t="s">
        <v>23</v>
      </c>
      <c r="C17" s="23"/>
      <c r="D17" s="47" t="s">
        <v>21</v>
      </c>
      <c r="E17" s="48"/>
      <c r="F17" s="22" t="s">
        <v>20</v>
      </c>
      <c r="G17" s="22"/>
      <c r="H17" s="22"/>
      <c r="I17" s="18"/>
      <c r="J17" s="18"/>
      <c r="K17" s="18"/>
      <c r="L17" s="7"/>
      <c r="M17" s="7"/>
      <c r="N17" s="7"/>
    </row>
    <row r="18" spans="1:14" s="24" customFormat="1" ht="14.25" outlineLevel="1" x14ac:dyDescent="0.2">
      <c r="A18" s="9"/>
      <c r="B18" s="17" t="s">
        <v>24</v>
      </c>
      <c r="C18" s="23"/>
      <c r="D18" s="47" t="s">
        <v>25</v>
      </c>
      <c r="E18" s="48"/>
      <c r="F18" s="22" t="s">
        <v>26</v>
      </c>
      <c r="G18" s="22"/>
      <c r="H18" s="22"/>
      <c r="I18" s="18"/>
      <c r="J18" s="18"/>
      <c r="K18" s="18"/>
      <c r="L18" s="7"/>
      <c r="M18" s="7"/>
      <c r="N18" s="7"/>
    </row>
    <row r="19" spans="1:14" ht="14.25" x14ac:dyDescent="0.2">
      <c r="B19" s="34" t="s">
        <v>22</v>
      </c>
      <c r="D19" s="6"/>
      <c r="E19" s="6"/>
    </row>
    <row r="20" spans="1:14" s="25" customFormat="1" ht="48" customHeight="1" x14ac:dyDescent="0.2">
      <c r="A20" s="51" t="s">
        <v>3</v>
      </c>
      <c r="B20" s="52" t="s">
        <v>5</v>
      </c>
      <c r="C20" s="51" t="s">
        <v>6</v>
      </c>
      <c r="D20" s="51" t="s">
        <v>7</v>
      </c>
      <c r="E20" s="51" t="s">
        <v>13</v>
      </c>
      <c r="F20" s="51"/>
      <c r="G20" s="51" t="s">
        <v>14</v>
      </c>
      <c r="H20" s="51"/>
      <c r="I20" s="51"/>
      <c r="J20" s="51" t="s">
        <v>11</v>
      </c>
      <c r="K20" s="51"/>
      <c r="L20" s="7"/>
      <c r="M20" s="7"/>
      <c r="N20" s="7"/>
    </row>
    <row r="21" spans="1:14" s="25" customFormat="1" ht="24" x14ac:dyDescent="0.2">
      <c r="A21" s="51"/>
      <c r="B21" s="52"/>
      <c r="C21" s="51"/>
      <c r="D21" s="51"/>
      <c r="E21" s="32" t="s">
        <v>8</v>
      </c>
      <c r="F21" s="32" t="s">
        <v>16</v>
      </c>
      <c r="G21" s="51" t="s">
        <v>4</v>
      </c>
      <c r="H21" s="51" t="s">
        <v>10</v>
      </c>
      <c r="I21" s="32" t="s">
        <v>17</v>
      </c>
      <c r="J21" s="51"/>
      <c r="K21" s="51"/>
      <c r="L21" s="7"/>
      <c r="M21" s="7"/>
      <c r="N21" s="7"/>
    </row>
    <row r="22" spans="1:14" s="25" customFormat="1" ht="36" x14ac:dyDescent="0.2">
      <c r="A22" s="51"/>
      <c r="B22" s="52"/>
      <c r="C22" s="51"/>
      <c r="D22" s="51"/>
      <c r="E22" s="32" t="s">
        <v>10</v>
      </c>
      <c r="F22" s="32" t="s">
        <v>9</v>
      </c>
      <c r="G22" s="51"/>
      <c r="H22" s="51"/>
      <c r="I22" s="32" t="s">
        <v>9</v>
      </c>
      <c r="J22" s="32" t="s">
        <v>12</v>
      </c>
      <c r="K22" s="32" t="s">
        <v>8</v>
      </c>
      <c r="L22" s="7"/>
      <c r="M22" s="7"/>
      <c r="N22" s="7"/>
    </row>
    <row r="23" spans="1:14" x14ac:dyDescent="0.2">
      <c r="A23" s="26">
        <v>1</v>
      </c>
      <c r="B23" s="27">
        <v>2</v>
      </c>
      <c r="C23" s="32">
        <v>3</v>
      </c>
      <c r="D23" s="32">
        <v>4</v>
      </c>
      <c r="E23" s="32">
        <v>5</v>
      </c>
      <c r="F23" s="26">
        <v>6</v>
      </c>
      <c r="G23" s="26">
        <v>7</v>
      </c>
      <c r="H23" s="26">
        <v>8</v>
      </c>
      <c r="I23" s="26">
        <v>9</v>
      </c>
      <c r="J23" s="26">
        <v>10</v>
      </c>
      <c r="K23" s="26">
        <v>11</v>
      </c>
    </row>
    <row r="24" spans="1:14" ht="19.149999999999999" customHeight="1" x14ac:dyDescent="0.2">
      <c r="A24" s="49" t="s">
        <v>32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</row>
    <row r="25" spans="1:14" ht="48" x14ac:dyDescent="0.2">
      <c r="A25" s="35" t="s">
        <v>33</v>
      </c>
      <c r="B25" s="36" t="s">
        <v>34</v>
      </c>
      <c r="C25" s="37" t="s">
        <v>35</v>
      </c>
      <c r="D25" s="38" t="s">
        <v>36</v>
      </c>
      <c r="E25" s="39" t="s">
        <v>37</v>
      </c>
      <c r="F25" s="40"/>
      <c r="G25" s="40">
        <v>268.98</v>
      </c>
      <c r="H25" s="40">
        <v>268.98</v>
      </c>
      <c r="I25" s="40"/>
      <c r="J25" s="40">
        <v>248</v>
      </c>
      <c r="K25" s="40">
        <v>27.28</v>
      </c>
    </row>
    <row r="26" spans="1:14" ht="36" x14ac:dyDescent="0.2">
      <c r="A26" s="35" t="s">
        <v>38</v>
      </c>
      <c r="B26" s="36" t="s">
        <v>39</v>
      </c>
      <c r="C26" s="37" t="s">
        <v>40</v>
      </c>
      <c r="D26" s="38" t="s">
        <v>41</v>
      </c>
      <c r="E26" s="39" t="s">
        <v>42</v>
      </c>
      <c r="F26" s="39" t="s">
        <v>43</v>
      </c>
      <c r="G26" s="40">
        <v>3629.77</v>
      </c>
      <c r="H26" s="40">
        <v>1764.97</v>
      </c>
      <c r="I26" s="39" t="s">
        <v>44</v>
      </c>
      <c r="J26" s="40">
        <v>477.92</v>
      </c>
      <c r="K26" s="40">
        <v>172.53</v>
      </c>
    </row>
    <row r="27" spans="1:14" ht="60" x14ac:dyDescent="0.2">
      <c r="A27" s="35" t="s">
        <v>45</v>
      </c>
      <c r="B27" s="36" t="s">
        <v>46</v>
      </c>
      <c r="C27" s="37" t="s">
        <v>47</v>
      </c>
      <c r="D27" s="38" t="s">
        <v>48</v>
      </c>
      <c r="E27" s="39">
        <v>4866.54</v>
      </c>
      <c r="F27" s="39" t="s">
        <v>49</v>
      </c>
      <c r="G27" s="40">
        <v>55.48</v>
      </c>
      <c r="H27" s="40"/>
      <c r="I27" s="39" t="s">
        <v>50</v>
      </c>
      <c r="J27" s="40"/>
      <c r="K27" s="40"/>
    </row>
    <row r="28" spans="1:14" ht="60" x14ac:dyDescent="0.2">
      <c r="A28" s="35" t="s">
        <v>51</v>
      </c>
      <c r="B28" s="36" t="s">
        <v>52</v>
      </c>
      <c r="C28" s="37" t="s">
        <v>53</v>
      </c>
      <c r="D28" s="38" t="s">
        <v>54</v>
      </c>
      <c r="E28" s="39">
        <v>7771.93</v>
      </c>
      <c r="F28" s="39" t="s">
        <v>55</v>
      </c>
      <c r="G28" s="40">
        <v>233.16</v>
      </c>
      <c r="H28" s="40"/>
      <c r="I28" s="39" t="s">
        <v>56</v>
      </c>
      <c r="J28" s="40"/>
      <c r="K28" s="40"/>
    </row>
    <row r="29" spans="1:14" ht="36" x14ac:dyDescent="0.2">
      <c r="A29" s="35" t="s">
        <v>57</v>
      </c>
      <c r="B29" s="36" t="s">
        <v>58</v>
      </c>
      <c r="C29" s="37" t="s">
        <v>59</v>
      </c>
      <c r="D29" s="38" t="s">
        <v>60</v>
      </c>
      <c r="E29" s="39" t="s">
        <v>61</v>
      </c>
      <c r="F29" s="39" t="s">
        <v>62</v>
      </c>
      <c r="G29" s="40">
        <v>286.27999999999997</v>
      </c>
      <c r="H29" s="40">
        <v>21.07</v>
      </c>
      <c r="I29" s="39" t="s">
        <v>63</v>
      </c>
      <c r="J29" s="40">
        <v>10.199999999999999</v>
      </c>
      <c r="K29" s="40">
        <v>2.04</v>
      </c>
    </row>
    <row r="30" spans="1:14" ht="84" x14ac:dyDescent="0.2">
      <c r="A30" s="35" t="s">
        <v>64</v>
      </c>
      <c r="B30" s="36" t="s">
        <v>65</v>
      </c>
      <c r="C30" s="37" t="s">
        <v>66</v>
      </c>
      <c r="D30" s="38" t="s">
        <v>67</v>
      </c>
      <c r="E30" s="39" t="s">
        <v>68</v>
      </c>
      <c r="F30" s="40"/>
      <c r="G30" s="40">
        <v>342.78</v>
      </c>
      <c r="H30" s="40">
        <v>342.78</v>
      </c>
      <c r="I30" s="40"/>
      <c r="J30" s="40">
        <v>97.2</v>
      </c>
      <c r="K30" s="40">
        <v>36.159999999999997</v>
      </c>
    </row>
    <row r="31" spans="1:14" ht="36" x14ac:dyDescent="0.2">
      <c r="A31" s="35" t="s">
        <v>69</v>
      </c>
      <c r="B31" s="36" t="s">
        <v>70</v>
      </c>
      <c r="C31" s="37" t="s">
        <v>71</v>
      </c>
      <c r="D31" s="38" t="s">
        <v>72</v>
      </c>
      <c r="E31" s="39">
        <v>117</v>
      </c>
      <c r="F31" s="40"/>
      <c r="G31" s="40">
        <v>4787.6400000000003</v>
      </c>
      <c r="H31" s="40"/>
      <c r="I31" s="40"/>
      <c r="J31" s="40"/>
      <c r="K31" s="40"/>
    </row>
    <row r="32" spans="1:14" ht="60" x14ac:dyDescent="0.2">
      <c r="A32" s="35" t="s">
        <v>73</v>
      </c>
      <c r="B32" s="36" t="s">
        <v>74</v>
      </c>
      <c r="C32" s="37" t="s">
        <v>75</v>
      </c>
      <c r="D32" s="38" t="s">
        <v>76</v>
      </c>
      <c r="E32" s="39">
        <v>367.67</v>
      </c>
      <c r="F32" s="39" t="s">
        <v>77</v>
      </c>
      <c r="G32" s="40">
        <v>8.24</v>
      </c>
      <c r="H32" s="40"/>
      <c r="I32" s="39" t="s">
        <v>78</v>
      </c>
      <c r="J32" s="40"/>
      <c r="K32" s="40"/>
    </row>
    <row r="33" spans="1:11" ht="60" x14ac:dyDescent="0.2">
      <c r="A33" s="35" t="s">
        <v>79</v>
      </c>
      <c r="B33" s="36" t="s">
        <v>80</v>
      </c>
      <c r="C33" s="37" t="s">
        <v>81</v>
      </c>
      <c r="D33" s="38" t="s">
        <v>82</v>
      </c>
      <c r="E33" s="39">
        <v>418.69</v>
      </c>
      <c r="F33" s="39" t="s">
        <v>83</v>
      </c>
      <c r="G33" s="40">
        <v>7.03</v>
      </c>
      <c r="H33" s="40"/>
      <c r="I33" s="39" t="s">
        <v>84</v>
      </c>
      <c r="J33" s="40"/>
      <c r="K33" s="40"/>
    </row>
    <row r="34" spans="1:11" ht="36" x14ac:dyDescent="0.2">
      <c r="A34" s="35" t="s">
        <v>85</v>
      </c>
      <c r="B34" s="36" t="s">
        <v>86</v>
      </c>
      <c r="C34" s="37" t="s">
        <v>87</v>
      </c>
      <c r="D34" s="38" t="s">
        <v>88</v>
      </c>
      <c r="E34" s="39" t="s">
        <v>89</v>
      </c>
      <c r="F34" s="39" t="s">
        <v>90</v>
      </c>
      <c r="G34" s="40">
        <v>199.64</v>
      </c>
      <c r="H34" s="40">
        <v>80.5</v>
      </c>
      <c r="I34" s="39" t="s">
        <v>91</v>
      </c>
      <c r="J34" s="40">
        <v>12.53</v>
      </c>
      <c r="K34" s="40">
        <v>7.47</v>
      </c>
    </row>
    <row r="35" spans="1:11" ht="36" x14ac:dyDescent="0.2">
      <c r="A35" s="35" t="s">
        <v>92</v>
      </c>
      <c r="B35" s="36" t="s">
        <v>93</v>
      </c>
      <c r="C35" s="37" t="s">
        <v>94</v>
      </c>
      <c r="D35" s="38" t="s">
        <v>95</v>
      </c>
      <c r="E35" s="39" t="s">
        <v>96</v>
      </c>
      <c r="F35" s="39" t="s">
        <v>97</v>
      </c>
      <c r="G35" s="40">
        <v>89.58</v>
      </c>
      <c r="H35" s="40">
        <v>36.119999999999997</v>
      </c>
      <c r="I35" s="39" t="s">
        <v>98</v>
      </c>
      <c r="J35" s="40">
        <v>14.96</v>
      </c>
      <c r="K35" s="40">
        <v>3.35</v>
      </c>
    </row>
    <row r="36" spans="1:11" ht="48" x14ac:dyDescent="0.2">
      <c r="A36" s="35" t="s">
        <v>99</v>
      </c>
      <c r="B36" s="36" t="s">
        <v>100</v>
      </c>
      <c r="C36" s="37" t="s">
        <v>101</v>
      </c>
      <c r="D36" s="38" t="s">
        <v>102</v>
      </c>
      <c r="E36" s="39">
        <v>4.9800000000000004</v>
      </c>
      <c r="F36" s="39">
        <v>4.9800000000000004</v>
      </c>
      <c r="G36" s="40">
        <v>466.48</v>
      </c>
      <c r="H36" s="40"/>
      <c r="I36" s="40">
        <v>466.48</v>
      </c>
      <c r="J36" s="40"/>
      <c r="K36" s="40"/>
    </row>
    <row r="37" spans="1:11" ht="31.5" x14ac:dyDescent="0.2">
      <c r="A37" s="35" t="s">
        <v>103</v>
      </c>
      <c r="B37" s="36" t="s">
        <v>104</v>
      </c>
      <c r="C37" s="37" t="s">
        <v>105</v>
      </c>
      <c r="D37" s="38" t="s">
        <v>106</v>
      </c>
      <c r="E37" s="39" t="s">
        <v>107</v>
      </c>
      <c r="F37" s="39" t="s">
        <v>108</v>
      </c>
      <c r="G37" s="40">
        <v>19.64</v>
      </c>
      <c r="H37" s="40">
        <v>1.77</v>
      </c>
      <c r="I37" s="39" t="s">
        <v>109</v>
      </c>
      <c r="J37" s="40">
        <v>3.65</v>
      </c>
      <c r="K37" s="40">
        <v>0.18</v>
      </c>
    </row>
    <row r="38" spans="1:11" ht="60" x14ac:dyDescent="0.2">
      <c r="A38" s="35" t="s">
        <v>110</v>
      </c>
      <c r="B38" s="36" t="s">
        <v>111</v>
      </c>
      <c r="C38" s="37" t="s">
        <v>112</v>
      </c>
      <c r="D38" s="38" t="s">
        <v>102</v>
      </c>
      <c r="E38" s="39">
        <v>28.91</v>
      </c>
      <c r="F38" s="39">
        <v>28.91</v>
      </c>
      <c r="G38" s="40">
        <v>2708</v>
      </c>
      <c r="H38" s="40"/>
      <c r="I38" s="40">
        <v>2708</v>
      </c>
      <c r="J38" s="40"/>
      <c r="K38" s="40"/>
    </row>
    <row r="39" spans="1:11" ht="48" x14ac:dyDescent="0.2">
      <c r="A39" s="35" t="s">
        <v>113</v>
      </c>
      <c r="B39" s="36" t="s">
        <v>114</v>
      </c>
      <c r="C39" s="37" t="s">
        <v>115</v>
      </c>
      <c r="D39" s="38" t="s">
        <v>116</v>
      </c>
      <c r="E39" s="39" t="s">
        <v>117</v>
      </c>
      <c r="F39" s="39" t="s">
        <v>118</v>
      </c>
      <c r="G39" s="40">
        <v>59.98</v>
      </c>
      <c r="H39" s="40">
        <v>32.229999999999997</v>
      </c>
      <c r="I39" s="39" t="s">
        <v>119</v>
      </c>
      <c r="J39" s="40">
        <v>20.2</v>
      </c>
      <c r="K39" s="40">
        <v>2.99</v>
      </c>
    </row>
    <row r="40" spans="1:11" ht="31.5" x14ac:dyDescent="0.2">
      <c r="A40" s="35" t="s">
        <v>120</v>
      </c>
      <c r="B40" s="36" t="s">
        <v>121</v>
      </c>
      <c r="C40" s="37" t="s">
        <v>122</v>
      </c>
      <c r="D40" s="38" t="s">
        <v>123</v>
      </c>
      <c r="E40" s="39">
        <v>66</v>
      </c>
      <c r="F40" s="40"/>
      <c r="G40" s="40">
        <v>42.98</v>
      </c>
      <c r="H40" s="40"/>
      <c r="I40" s="40"/>
      <c r="J40" s="40"/>
      <c r="K40" s="40"/>
    </row>
    <row r="41" spans="1:11" ht="31.5" x14ac:dyDescent="0.2">
      <c r="A41" s="35" t="s">
        <v>124</v>
      </c>
      <c r="B41" s="36" t="s">
        <v>125</v>
      </c>
      <c r="C41" s="37" t="s">
        <v>126</v>
      </c>
      <c r="D41" s="38" t="s">
        <v>127</v>
      </c>
      <c r="E41" s="39" t="s">
        <v>128</v>
      </c>
      <c r="F41" s="39" t="s">
        <v>129</v>
      </c>
      <c r="G41" s="40">
        <v>12.03</v>
      </c>
      <c r="H41" s="40">
        <v>7.95</v>
      </c>
      <c r="I41" s="39" t="s">
        <v>130</v>
      </c>
      <c r="J41" s="40">
        <v>78.400000000000006</v>
      </c>
      <c r="K41" s="40">
        <v>0.78</v>
      </c>
    </row>
    <row r="42" spans="1:11" ht="36" x14ac:dyDescent="0.2">
      <c r="A42" s="35" t="s">
        <v>131</v>
      </c>
      <c r="B42" s="36" t="s">
        <v>132</v>
      </c>
      <c r="C42" s="37" t="s">
        <v>133</v>
      </c>
      <c r="D42" s="38" t="s">
        <v>127</v>
      </c>
      <c r="E42" s="39" t="s">
        <v>134</v>
      </c>
      <c r="F42" s="39" t="s">
        <v>135</v>
      </c>
      <c r="G42" s="40">
        <v>48.15</v>
      </c>
      <c r="H42" s="40">
        <v>7.59</v>
      </c>
      <c r="I42" s="39" t="s">
        <v>136</v>
      </c>
      <c r="J42" s="40">
        <v>71.040000000000006</v>
      </c>
      <c r="K42" s="40">
        <v>0.71</v>
      </c>
    </row>
    <row r="43" spans="1:11" ht="31.5" x14ac:dyDescent="0.2">
      <c r="A43" s="35" t="s">
        <v>137</v>
      </c>
      <c r="B43" s="36" t="s">
        <v>138</v>
      </c>
      <c r="C43" s="37" t="s">
        <v>139</v>
      </c>
      <c r="D43" s="41">
        <v>7.0000000000000007E-2</v>
      </c>
      <c r="E43" s="39">
        <v>589</v>
      </c>
      <c r="F43" s="40"/>
      <c r="G43" s="40">
        <v>41.23</v>
      </c>
      <c r="H43" s="40"/>
      <c r="I43" s="40"/>
      <c r="J43" s="40"/>
      <c r="K43" s="40"/>
    </row>
    <row r="44" spans="1:11" ht="48" x14ac:dyDescent="0.2">
      <c r="A44" s="35" t="s">
        <v>140</v>
      </c>
      <c r="B44" s="36" t="s">
        <v>141</v>
      </c>
      <c r="C44" s="37" t="s">
        <v>142</v>
      </c>
      <c r="D44" s="38" t="s">
        <v>127</v>
      </c>
      <c r="E44" s="39" t="s">
        <v>143</v>
      </c>
      <c r="F44" s="40"/>
      <c r="G44" s="40">
        <v>12.33</v>
      </c>
      <c r="H44" s="40">
        <v>7.44</v>
      </c>
      <c r="I44" s="40"/>
      <c r="J44" s="40">
        <v>69</v>
      </c>
      <c r="K44" s="40">
        <v>0.69</v>
      </c>
    </row>
    <row r="45" spans="1:11" ht="31.5" x14ac:dyDescent="0.2">
      <c r="A45" s="35" t="s">
        <v>144</v>
      </c>
      <c r="B45" s="36" t="s">
        <v>145</v>
      </c>
      <c r="C45" s="37" t="s">
        <v>146</v>
      </c>
      <c r="D45" s="38" t="s">
        <v>147</v>
      </c>
      <c r="E45" s="39">
        <v>6.74</v>
      </c>
      <c r="F45" s="40"/>
      <c r="G45" s="40">
        <v>4.04</v>
      </c>
      <c r="H45" s="40"/>
      <c r="I45" s="40"/>
      <c r="J45" s="40"/>
      <c r="K45" s="40"/>
    </row>
    <row r="46" spans="1:11" ht="31.5" x14ac:dyDescent="0.2">
      <c r="A46" s="35" t="s">
        <v>148</v>
      </c>
      <c r="B46" s="36" t="s">
        <v>149</v>
      </c>
      <c r="C46" s="37" t="s">
        <v>150</v>
      </c>
      <c r="D46" s="41">
        <v>1</v>
      </c>
      <c r="E46" s="39">
        <v>99.9</v>
      </c>
      <c r="F46" s="40"/>
      <c r="G46" s="40">
        <v>99.9</v>
      </c>
      <c r="H46" s="40"/>
      <c r="I46" s="40"/>
      <c r="J46" s="40"/>
      <c r="K46" s="40"/>
    </row>
    <row r="47" spans="1:11" ht="19.149999999999999" customHeight="1" x14ac:dyDescent="0.2">
      <c r="A47" s="49" t="s">
        <v>151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</row>
    <row r="48" spans="1:11" ht="19.149999999999999" customHeight="1" x14ac:dyDescent="0.2">
      <c r="A48" s="53" t="s">
        <v>152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</row>
    <row r="49" spans="1:11" ht="48" x14ac:dyDescent="0.2">
      <c r="A49" s="35" t="s">
        <v>153</v>
      </c>
      <c r="B49" s="36" t="s">
        <v>154</v>
      </c>
      <c r="C49" s="37" t="s">
        <v>155</v>
      </c>
      <c r="D49" s="41">
        <v>1</v>
      </c>
      <c r="E49" s="39" t="s">
        <v>156</v>
      </c>
      <c r="F49" s="39">
        <v>15.14</v>
      </c>
      <c r="G49" s="40">
        <v>212.58</v>
      </c>
      <c r="H49" s="40">
        <v>16.54</v>
      </c>
      <c r="I49" s="40">
        <v>15.14</v>
      </c>
      <c r="J49" s="40">
        <v>1.18</v>
      </c>
      <c r="K49" s="40">
        <v>1.18</v>
      </c>
    </row>
    <row r="50" spans="1:11" ht="33.75" x14ac:dyDescent="0.2">
      <c r="A50" s="35" t="s">
        <v>157</v>
      </c>
      <c r="B50" s="36" t="s">
        <v>158</v>
      </c>
      <c r="C50" s="37" t="s">
        <v>159</v>
      </c>
      <c r="D50" s="41">
        <v>1</v>
      </c>
      <c r="E50" s="39" t="s">
        <v>160</v>
      </c>
      <c r="F50" s="40"/>
      <c r="G50" s="40">
        <v>1089.4000000000001</v>
      </c>
      <c r="H50" s="40"/>
      <c r="I50" s="40"/>
      <c r="J50" s="40"/>
      <c r="K50" s="40"/>
    </row>
    <row r="51" spans="1:11" ht="19.149999999999999" customHeight="1" x14ac:dyDescent="0.2">
      <c r="A51" s="53" t="s">
        <v>161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</row>
    <row r="52" spans="1:11" ht="69.75" x14ac:dyDescent="0.2">
      <c r="A52" s="35" t="s">
        <v>162</v>
      </c>
      <c r="B52" s="36" t="s">
        <v>163</v>
      </c>
      <c r="C52" s="37" t="s">
        <v>164</v>
      </c>
      <c r="D52" s="38" t="s">
        <v>165</v>
      </c>
      <c r="E52" s="39" t="s">
        <v>166</v>
      </c>
      <c r="F52" s="39">
        <v>70.58</v>
      </c>
      <c r="G52" s="40">
        <v>24.16</v>
      </c>
      <c r="H52" s="40">
        <v>12.58</v>
      </c>
      <c r="I52" s="40">
        <v>11.58</v>
      </c>
      <c r="J52" s="40">
        <v>5.7</v>
      </c>
      <c r="K52" s="40">
        <v>0.93</v>
      </c>
    </row>
    <row r="53" spans="1:11" ht="48" x14ac:dyDescent="0.2">
      <c r="A53" s="35" t="s">
        <v>167</v>
      </c>
      <c r="B53" s="36" t="s">
        <v>168</v>
      </c>
      <c r="C53" s="37" t="s">
        <v>169</v>
      </c>
      <c r="D53" s="38" t="s">
        <v>170</v>
      </c>
      <c r="E53" s="39">
        <v>32.47</v>
      </c>
      <c r="F53" s="40"/>
      <c r="G53" s="40">
        <v>543.16</v>
      </c>
      <c r="H53" s="40"/>
      <c r="I53" s="40"/>
      <c r="J53" s="40"/>
      <c r="K53" s="40"/>
    </row>
    <row r="54" spans="1:11" ht="60" x14ac:dyDescent="0.2">
      <c r="A54" s="35" t="s">
        <v>171</v>
      </c>
      <c r="B54" s="36" t="s">
        <v>154</v>
      </c>
      <c r="C54" s="37" t="s">
        <v>172</v>
      </c>
      <c r="D54" s="41">
        <v>1</v>
      </c>
      <c r="E54" s="39" t="s">
        <v>156</v>
      </c>
      <c r="F54" s="39">
        <v>15.14</v>
      </c>
      <c r="G54" s="40">
        <v>212.58</v>
      </c>
      <c r="H54" s="40">
        <v>16.54</v>
      </c>
      <c r="I54" s="40">
        <v>15.14</v>
      </c>
      <c r="J54" s="40">
        <v>1.18</v>
      </c>
      <c r="K54" s="40">
        <v>1.18</v>
      </c>
    </row>
    <row r="55" spans="1:11" ht="31.5" x14ac:dyDescent="0.2">
      <c r="A55" s="35" t="s">
        <v>173</v>
      </c>
      <c r="B55" s="36" t="s">
        <v>174</v>
      </c>
      <c r="C55" s="37" t="s">
        <v>175</v>
      </c>
      <c r="D55" s="41">
        <v>1</v>
      </c>
      <c r="E55" s="39">
        <v>385</v>
      </c>
      <c r="F55" s="40"/>
      <c r="G55" s="40">
        <v>385</v>
      </c>
      <c r="H55" s="40"/>
      <c r="I55" s="40"/>
      <c r="J55" s="40"/>
      <c r="K55" s="40"/>
    </row>
    <row r="56" spans="1:11" ht="60" x14ac:dyDescent="0.2">
      <c r="A56" s="35" t="s">
        <v>176</v>
      </c>
      <c r="B56" s="36" t="s">
        <v>177</v>
      </c>
      <c r="C56" s="37" t="s">
        <v>178</v>
      </c>
      <c r="D56" s="38" t="s">
        <v>179</v>
      </c>
      <c r="E56" s="39" t="s">
        <v>180</v>
      </c>
      <c r="F56" s="39" t="s">
        <v>181</v>
      </c>
      <c r="G56" s="40">
        <v>16.73</v>
      </c>
      <c r="H56" s="40">
        <v>2.91</v>
      </c>
      <c r="I56" s="39" t="s">
        <v>182</v>
      </c>
      <c r="J56" s="40">
        <v>23</v>
      </c>
      <c r="K56" s="40">
        <v>0.23</v>
      </c>
    </row>
    <row r="57" spans="1:11" ht="31.5" x14ac:dyDescent="0.2">
      <c r="A57" s="35" t="s">
        <v>183</v>
      </c>
      <c r="B57" s="36" t="s">
        <v>184</v>
      </c>
      <c r="C57" s="37" t="s">
        <v>185</v>
      </c>
      <c r="D57" s="41">
        <v>33.200000000000003</v>
      </c>
      <c r="E57" s="39">
        <v>0.3</v>
      </c>
      <c r="F57" s="40"/>
      <c r="G57" s="40">
        <v>9.9600000000000009</v>
      </c>
      <c r="H57" s="40"/>
      <c r="I57" s="40"/>
      <c r="J57" s="40"/>
      <c r="K57" s="40"/>
    </row>
    <row r="58" spans="1:11" ht="60" x14ac:dyDescent="0.2">
      <c r="A58" s="35" t="s">
        <v>186</v>
      </c>
      <c r="B58" s="36" t="s">
        <v>187</v>
      </c>
      <c r="C58" s="37" t="s">
        <v>188</v>
      </c>
      <c r="D58" s="38" t="s">
        <v>189</v>
      </c>
      <c r="E58" s="39" t="s">
        <v>190</v>
      </c>
      <c r="F58" s="39">
        <v>76.760000000000005</v>
      </c>
      <c r="G58" s="40">
        <v>16.399999999999999</v>
      </c>
      <c r="H58" s="40">
        <v>7.43</v>
      </c>
      <c r="I58" s="40">
        <v>7.06</v>
      </c>
      <c r="J58" s="40">
        <v>6</v>
      </c>
      <c r="K58" s="40">
        <v>0.55000000000000004</v>
      </c>
    </row>
    <row r="59" spans="1:11" ht="36" x14ac:dyDescent="0.2">
      <c r="A59" s="35" t="s">
        <v>191</v>
      </c>
      <c r="B59" s="36" t="s">
        <v>192</v>
      </c>
      <c r="C59" s="37" t="s">
        <v>193</v>
      </c>
      <c r="D59" s="38" t="s">
        <v>189</v>
      </c>
      <c r="E59" s="39" t="s">
        <v>194</v>
      </c>
      <c r="F59" s="39">
        <v>45.19</v>
      </c>
      <c r="G59" s="40">
        <v>200.8</v>
      </c>
      <c r="H59" s="40">
        <v>94.42</v>
      </c>
      <c r="I59" s="40">
        <v>4.16</v>
      </c>
      <c r="J59" s="40">
        <v>84.4</v>
      </c>
      <c r="K59" s="40">
        <v>7.76</v>
      </c>
    </row>
    <row r="60" spans="1:11" ht="48" x14ac:dyDescent="0.2">
      <c r="A60" s="35" t="s">
        <v>195</v>
      </c>
      <c r="B60" s="36" t="s">
        <v>196</v>
      </c>
      <c r="C60" s="37" t="s">
        <v>197</v>
      </c>
      <c r="D60" s="41">
        <v>9.1999999999999993</v>
      </c>
      <c r="E60" s="39">
        <v>97.09</v>
      </c>
      <c r="F60" s="40"/>
      <c r="G60" s="40">
        <v>893.23</v>
      </c>
      <c r="H60" s="40"/>
      <c r="I60" s="40"/>
      <c r="J60" s="40"/>
      <c r="K60" s="40"/>
    </row>
    <row r="61" spans="1:11" ht="36" x14ac:dyDescent="0.2">
      <c r="A61" s="35" t="s">
        <v>198</v>
      </c>
      <c r="B61" s="36" t="s">
        <v>199</v>
      </c>
      <c r="C61" s="37" t="s">
        <v>200</v>
      </c>
      <c r="D61" s="41">
        <v>1</v>
      </c>
      <c r="E61" s="39" t="s">
        <v>201</v>
      </c>
      <c r="F61" s="39">
        <v>57.48</v>
      </c>
      <c r="G61" s="40">
        <v>67.45</v>
      </c>
      <c r="H61" s="40">
        <v>8.85</v>
      </c>
      <c r="I61" s="40">
        <v>15.52</v>
      </c>
      <c r="J61" s="40">
        <v>2.89</v>
      </c>
      <c r="K61" s="40">
        <v>0.78</v>
      </c>
    </row>
    <row r="62" spans="1:11" ht="19.149999999999999" customHeight="1" x14ac:dyDescent="0.2">
      <c r="A62" s="53" t="s">
        <v>202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</row>
    <row r="63" spans="1:11" ht="48" x14ac:dyDescent="0.2">
      <c r="A63" s="35" t="s">
        <v>203</v>
      </c>
      <c r="B63" s="36" t="s">
        <v>204</v>
      </c>
      <c r="C63" s="37" t="s">
        <v>205</v>
      </c>
      <c r="D63" s="38" t="s">
        <v>206</v>
      </c>
      <c r="E63" s="39" t="s">
        <v>207</v>
      </c>
      <c r="F63" s="39" t="s">
        <v>208</v>
      </c>
      <c r="G63" s="40">
        <v>7.29</v>
      </c>
      <c r="H63" s="40">
        <v>3.7</v>
      </c>
      <c r="I63" s="39" t="s">
        <v>209</v>
      </c>
      <c r="J63" s="40">
        <v>353</v>
      </c>
      <c r="K63" s="40">
        <v>0.28000000000000003</v>
      </c>
    </row>
    <row r="64" spans="1:11" ht="72" x14ac:dyDescent="0.2">
      <c r="A64" s="35" t="s">
        <v>210</v>
      </c>
      <c r="B64" s="36" t="s">
        <v>211</v>
      </c>
      <c r="C64" s="37" t="s">
        <v>212</v>
      </c>
      <c r="D64" s="41">
        <v>0.8</v>
      </c>
      <c r="E64" s="39">
        <v>48.2</v>
      </c>
      <c r="F64" s="40"/>
      <c r="G64" s="40">
        <v>38.56</v>
      </c>
      <c r="H64" s="40"/>
      <c r="I64" s="40"/>
      <c r="J64" s="40"/>
      <c r="K64" s="40"/>
    </row>
    <row r="65" spans="1:11" ht="36" x14ac:dyDescent="0.2">
      <c r="A65" s="35" t="s">
        <v>213</v>
      </c>
      <c r="B65" s="36" t="s">
        <v>192</v>
      </c>
      <c r="C65" s="37" t="s">
        <v>193</v>
      </c>
      <c r="D65" s="38" t="s">
        <v>214</v>
      </c>
      <c r="E65" s="39" t="s">
        <v>194</v>
      </c>
      <c r="F65" s="39">
        <v>45.19</v>
      </c>
      <c r="G65" s="40">
        <v>17.46</v>
      </c>
      <c r="H65" s="40">
        <v>8.2100000000000009</v>
      </c>
      <c r="I65" s="40">
        <v>0.36</v>
      </c>
      <c r="J65" s="40">
        <v>84.4</v>
      </c>
      <c r="K65" s="40">
        <v>0.68</v>
      </c>
    </row>
    <row r="66" spans="1:11" ht="60" x14ac:dyDescent="0.2">
      <c r="A66" s="35" t="s">
        <v>215</v>
      </c>
      <c r="B66" s="36" t="s">
        <v>216</v>
      </c>
      <c r="C66" s="37" t="s">
        <v>217</v>
      </c>
      <c r="D66" s="38" t="s">
        <v>218</v>
      </c>
      <c r="E66" s="39" t="s">
        <v>219</v>
      </c>
      <c r="F66" s="39" t="s">
        <v>220</v>
      </c>
      <c r="G66" s="40">
        <v>65.459999999999994</v>
      </c>
      <c r="H66" s="40">
        <v>5.24</v>
      </c>
      <c r="I66" s="39" t="s">
        <v>221</v>
      </c>
      <c r="J66" s="40">
        <v>2.04</v>
      </c>
      <c r="K66" s="40">
        <v>0.46</v>
      </c>
    </row>
    <row r="67" spans="1:11" ht="36" x14ac:dyDescent="0.2">
      <c r="A67" s="35" t="s">
        <v>222</v>
      </c>
      <c r="B67" s="36" t="s">
        <v>199</v>
      </c>
      <c r="C67" s="37" t="s">
        <v>223</v>
      </c>
      <c r="D67" s="41">
        <v>1</v>
      </c>
      <c r="E67" s="39" t="s">
        <v>201</v>
      </c>
      <c r="F67" s="39">
        <v>57.48</v>
      </c>
      <c r="G67" s="40">
        <v>55.71</v>
      </c>
      <c r="H67" s="40">
        <v>7.31</v>
      </c>
      <c r="I67" s="40">
        <v>12.82</v>
      </c>
      <c r="J67" s="40">
        <v>2.89</v>
      </c>
      <c r="K67" s="40">
        <v>0.64</v>
      </c>
    </row>
    <row r="68" spans="1:11" ht="19.149999999999999" customHeight="1" x14ac:dyDescent="0.2">
      <c r="A68" s="49" t="s">
        <v>224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</row>
    <row r="69" spans="1:11" ht="19.149999999999999" customHeight="1" x14ac:dyDescent="0.2">
      <c r="A69" s="53" t="s">
        <v>225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</row>
    <row r="70" spans="1:11" ht="57.75" x14ac:dyDescent="0.2">
      <c r="A70" s="35" t="s">
        <v>226</v>
      </c>
      <c r="B70" s="36" t="s">
        <v>227</v>
      </c>
      <c r="C70" s="37" t="s">
        <v>228</v>
      </c>
      <c r="D70" s="38" t="s">
        <v>229</v>
      </c>
      <c r="E70" s="39" t="s">
        <v>230</v>
      </c>
      <c r="F70" s="39" t="s">
        <v>231</v>
      </c>
      <c r="G70" s="40">
        <v>12.09</v>
      </c>
      <c r="H70" s="40">
        <v>2.39</v>
      </c>
      <c r="I70" s="39" t="s">
        <v>232</v>
      </c>
      <c r="J70" s="40">
        <v>20.100000000000001</v>
      </c>
      <c r="K70" s="40">
        <v>0.21</v>
      </c>
    </row>
    <row r="71" spans="1:11" ht="72" x14ac:dyDescent="0.2">
      <c r="A71" s="35" t="s">
        <v>233</v>
      </c>
      <c r="B71" s="36" t="s">
        <v>234</v>
      </c>
      <c r="C71" s="37" t="s">
        <v>235</v>
      </c>
      <c r="D71" s="38" t="s">
        <v>236</v>
      </c>
      <c r="E71" s="39">
        <v>30.2</v>
      </c>
      <c r="F71" s="40"/>
      <c r="G71" s="40">
        <v>32.03</v>
      </c>
      <c r="H71" s="40"/>
      <c r="I71" s="40"/>
      <c r="J71" s="40"/>
      <c r="K71" s="40"/>
    </row>
    <row r="72" spans="1:11" ht="60" x14ac:dyDescent="0.2">
      <c r="A72" s="35" t="s">
        <v>237</v>
      </c>
      <c r="B72" s="36" t="s">
        <v>216</v>
      </c>
      <c r="C72" s="37" t="s">
        <v>217</v>
      </c>
      <c r="D72" s="38" t="s">
        <v>238</v>
      </c>
      <c r="E72" s="39" t="s">
        <v>219</v>
      </c>
      <c r="F72" s="39" t="s">
        <v>220</v>
      </c>
      <c r="G72" s="40">
        <v>55.23</v>
      </c>
      <c r="H72" s="40">
        <v>4.42</v>
      </c>
      <c r="I72" s="39" t="s">
        <v>239</v>
      </c>
      <c r="J72" s="40">
        <v>2.04</v>
      </c>
      <c r="K72" s="40">
        <v>0.39</v>
      </c>
    </row>
    <row r="73" spans="1:11" ht="19.149999999999999" customHeight="1" x14ac:dyDescent="0.2">
      <c r="A73" s="53" t="s">
        <v>240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</row>
    <row r="74" spans="1:11" ht="57.75" x14ac:dyDescent="0.2">
      <c r="A74" s="35" t="s">
        <v>241</v>
      </c>
      <c r="B74" s="36" t="s">
        <v>242</v>
      </c>
      <c r="C74" s="37" t="s">
        <v>243</v>
      </c>
      <c r="D74" s="38" t="s">
        <v>244</v>
      </c>
      <c r="E74" s="39" t="s">
        <v>245</v>
      </c>
      <c r="F74" s="39" t="s">
        <v>246</v>
      </c>
      <c r="G74" s="40">
        <v>10.06</v>
      </c>
      <c r="H74" s="40">
        <v>1.1599999999999999</v>
      </c>
      <c r="I74" s="39" t="s">
        <v>247</v>
      </c>
      <c r="J74" s="40">
        <v>20.51</v>
      </c>
      <c r="K74" s="40">
        <v>0.1</v>
      </c>
    </row>
    <row r="75" spans="1:11" ht="72" x14ac:dyDescent="0.2">
      <c r="A75" s="35" t="s">
        <v>248</v>
      </c>
      <c r="B75" s="36" t="s">
        <v>249</v>
      </c>
      <c r="C75" s="37" t="s">
        <v>250</v>
      </c>
      <c r="D75" s="38" t="s">
        <v>251</v>
      </c>
      <c r="E75" s="39">
        <v>22.8</v>
      </c>
      <c r="F75" s="40"/>
      <c r="G75" s="40">
        <v>11.51</v>
      </c>
      <c r="H75" s="40"/>
      <c r="I75" s="40"/>
      <c r="J75" s="40"/>
      <c r="K75" s="40"/>
    </row>
    <row r="76" spans="1:11" ht="36" x14ac:dyDescent="0.2">
      <c r="A76" s="35" t="s">
        <v>252</v>
      </c>
      <c r="B76" s="36" t="s">
        <v>253</v>
      </c>
      <c r="C76" s="37" t="s">
        <v>254</v>
      </c>
      <c r="D76" s="38" t="s">
        <v>255</v>
      </c>
      <c r="E76" s="39" t="s">
        <v>256</v>
      </c>
      <c r="F76" s="39" t="s">
        <v>257</v>
      </c>
      <c r="G76" s="40">
        <v>0.6</v>
      </c>
      <c r="H76" s="40">
        <v>0.14000000000000001</v>
      </c>
      <c r="I76" s="40">
        <v>0.02</v>
      </c>
      <c r="J76" s="40">
        <v>5.31</v>
      </c>
      <c r="K76" s="40">
        <v>0.01</v>
      </c>
    </row>
    <row r="77" spans="1:11" ht="36" x14ac:dyDescent="0.2">
      <c r="A77" s="35" t="s">
        <v>258</v>
      </c>
      <c r="B77" s="36" t="s">
        <v>259</v>
      </c>
      <c r="C77" s="37" t="s">
        <v>260</v>
      </c>
      <c r="D77" s="38" t="s">
        <v>255</v>
      </c>
      <c r="E77" s="39" t="s">
        <v>261</v>
      </c>
      <c r="F77" s="39" t="s">
        <v>262</v>
      </c>
      <c r="G77" s="40">
        <v>0.78</v>
      </c>
      <c r="H77" s="40">
        <v>0.09</v>
      </c>
      <c r="I77" s="40">
        <v>0.01</v>
      </c>
      <c r="J77" s="40">
        <v>3.83</v>
      </c>
      <c r="K77" s="40">
        <v>0.01</v>
      </c>
    </row>
    <row r="78" spans="1:11" ht="57.75" x14ac:dyDescent="0.2">
      <c r="A78" s="35" t="s">
        <v>263</v>
      </c>
      <c r="B78" s="36" t="s">
        <v>264</v>
      </c>
      <c r="C78" s="37" t="s">
        <v>265</v>
      </c>
      <c r="D78" s="41">
        <v>2</v>
      </c>
      <c r="E78" s="39" t="s">
        <v>266</v>
      </c>
      <c r="F78" s="39">
        <v>101.25</v>
      </c>
      <c r="G78" s="40">
        <v>563.66</v>
      </c>
      <c r="H78" s="40">
        <v>154.72</v>
      </c>
      <c r="I78" s="40">
        <v>202.5</v>
      </c>
      <c r="J78" s="40">
        <v>5.91</v>
      </c>
      <c r="K78" s="40">
        <v>11.82</v>
      </c>
    </row>
    <row r="79" spans="1:11" ht="57.75" x14ac:dyDescent="0.2">
      <c r="A79" s="35" t="s">
        <v>267</v>
      </c>
      <c r="B79" s="36" t="s">
        <v>268</v>
      </c>
      <c r="C79" s="37" t="s">
        <v>269</v>
      </c>
      <c r="D79" s="41">
        <v>1</v>
      </c>
      <c r="E79" s="39" t="s">
        <v>270</v>
      </c>
      <c r="F79" s="40"/>
      <c r="G79" s="40">
        <v>536.61</v>
      </c>
      <c r="H79" s="40"/>
      <c r="I79" s="40"/>
      <c r="J79" s="40"/>
      <c r="K79" s="40"/>
    </row>
    <row r="80" spans="1:11" ht="57.75" x14ac:dyDescent="0.2">
      <c r="A80" s="35" t="s">
        <v>271</v>
      </c>
      <c r="B80" s="36" t="s">
        <v>268</v>
      </c>
      <c r="C80" s="37" t="s">
        <v>272</v>
      </c>
      <c r="D80" s="41">
        <v>1</v>
      </c>
      <c r="E80" s="39" t="s">
        <v>273</v>
      </c>
      <c r="F80" s="40"/>
      <c r="G80" s="40">
        <v>582.85</v>
      </c>
      <c r="H80" s="40"/>
      <c r="I80" s="40"/>
      <c r="J80" s="40"/>
      <c r="K80" s="40"/>
    </row>
    <row r="81" spans="1:11" ht="60" x14ac:dyDescent="0.2">
      <c r="A81" s="35" t="s">
        <v>274</v>
      </c>
      <c r="B81" s="36" t="s">
        <v>275</v>
      </c>
      <c r="C81" s="37" t="s">
        <v>276</v>
      </c>
      <c r="D81" s="38" t="s">
        <v>277</v>
      </c>
      <c r="E81" s="39" t="s">
        <v>278</v>
      </c>
      <c r="F81" s="39" t="s">
        <v>279</v>
      </c>
      <c r="G81" s="40">
        <v>100.76</v>
      </c>
      <c r="H81" s="40">
        <v>15.77</v>
      </c>
      <c r="I81" s="39" t="s">
        <v>280</v>
      </c>
      <c r="J81" s="40">
        <v>353.8</v>
      </c>
      <c r="K81" s="40">
        <v>1.1299999999999999</v>
      </c>
    </row>
    <row r="82" spans="1:11" ht="19.149999999999999" customHeight="1" x14ac:dyDescent="0.2">
      <c r="A82" s="49" t="s">
        <v>281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</row>
    <row r="83" spans="1:11" ht="60" x14ac:dyDescent="0.2">
      <c r="A83" s="35" t="s">
        <v>282</v>
      </c>
      <c r="B83" s="36" t="s">
        <v>283</v>
      </c>
      <c r="C83" s="37" t="s">
        <v>284</v>
      </c>
      <c r="D83" s="41">
        <v>4</v>
      </c>
      <c r="E83" s="39" t="s">
        <v>285</v>
      </c>
      <c r="F83" s="39">
        <v>19.350000000000001</v>
      </c>
      <c r="G83" s="40">
        <v>172.68</v>
      </c>
      <c r="H83" s="40">
        <v>65.319999999999993</v>
      </c>
      <c r="I83" s="40">
        <v>77.400000000000006</v>
      </c>
      <c r="J83" s="40">
        <v>1</v>
      </c>
      <c r="K83" s="40">
        <v>4</v>
      </c>
    </row>
    <row r="84" spans="1:11" ht="60" x14ac:dyDescent="0.2">
      <c r="A84" s="35" t="s">
        <v>286</v>
      </c>
      <c r="B84" s="36" t="s">
        <v>287</v>
      </c>
      <c r="C84" s="37" t="s">
        <v>288</v>
      </c>
      <c r="D84" s="41">
        <v>2</v>
      </c>
      <c r="E84" s="39" t="s">
        <v>289</v>
      </c>
      <c r="F84" s="39" t="s">
        <v>290</v>
      </c>
      <c r="G84" s="40">
        <v>50</v>
      </c>
      <c r="H84" s="40">
        <v>22.38</v>
      </c>
      <c r="I84" s="39" t="s">
        <v>291</v>
      </c>
      <c r="J84" s="40">
        <v>0.93</v>
      </c>
      <c r="K84" s="40">
        <v>1.86</v>
      </c>
    </row>
    <row r="85" spans="1:11" ht="45.75" x14ac:dyDescent="0.2">
      <c r="A85" s="35" t="s">
        <v>292</v>
      </c>
      <c r="B85" s="36" t="s">
        <v>293</v>
      </c>
      <c r="C85" s="37" t="s">
        <v>294</v>
      </c>
      <c r="D85" s="38" t="s">
        <v>295</v>
      </c>
      <c r="E85" s="39" t="s">
        <v>296</v>
      </c>
      <c r="F85" s="40"/>
      <c r="G85" s="40">
        <v>20.7</v>
      </c>
      <c r="H85" s="40">
        <v>20.7</v>
      </c>
      <c r="I85" s="40"/>
      <c r="J85" s="40"/>
      <c r="K85" s="40"/>
    </row>
    <row r="86" spans="1:11" ht="48" x14ac:dyDescent="0.2">
      <c r="A86" s="35" t="s">
        <v>297</v>
      </c>
      <c r="B86" s="36" t="s">
        <v>298</v>
      </c>
      <c r="C86" s="37" t="s">
        <v>299</v>
      </c>
      <c r="D86" s="38" t="s">
        <v>300</v>
      </c>
      <c r="E86" s="39" t="s">
        <v>301</v>
      </c>
      <c r="F86" s="40"/>
      <c r="G86" s="40">
        <v>4.79</v>
      </c>
      <c r="H86" s="40">
        <v>4.79</v>
      </c>
      <c r="I86" s="40"/>
      <c r="J86" s="40">
        <v>0.4</v>
      </c>
      <c r="K86" s="40">
        <v>0.25</v>
      </c>
    </row>
    <row r="87" spans="1:11" ht="48" x14ac:dyDescent="0.2">
      <c r="A87" s="35" t="s">
        <v>302</v>
      </c>
      <c r="B87" s="36" t="s">
        <v>303</v>
      </c>
      <c r="C87" s="37" t="s">
        <v>304</v>
      </c>
      <c r="D87" s="41">
        <v>13</v>
      </c>
      <c r="E87" s="39" t="s">
        <v>305</v>
      </c>
      <c r="F87" s="40"/>
      <c r="G87" s="40">
        <v>18.59</v>
      </c>
      <c r="H87" s="40">
        <v>18.2</v>
      </c>
      <c r="I87" s="40"/>
      <c r="J87" s="40">
        <v>0.1</v>
      </c>
      <c r="K87" s="40">
        <v>1.3</v>
      </c>
    </row>
    <row r="88" spans="1:11" ht="60" x14ac:dyDescent="0.2">
      <c r="A88" s="35" t="s">
        <v>306</v>
      </c>
      <c r="B88" s="36" t="s">
        <v>307</v>
      </c>
      <c r="C88" s="37" t="s">
        <v>308</v>
      </c>
      <c r="D88" s="41">
        <v>1</v>
      </c>
      <c r="E88" s="39" t="s">
        <v>309</v>
      </c>
      <c r="F88" s="39">
        <v>52.17</v>
      </c>
      <c r="G88" s="40">
        <v>108.63</v>
      </c>
      <c r="H88" s="40">
        <v>37.94</v>
      </c>
      <c r="I88" s="40">
        <v>52.17</v>
      </c>
      <c r="J88" s="40">
        <v>3.12</v>
      </c>
      <c r="K88" s="40">
        <v>3.12</v>
      </c>
    </row>
    <row r="89" spans="1:11" ht="48" x14ac:dyDescent="0.2">
      <c r="A89" s="35" t="s">
        <v>310</v>
      </c>
      <c r="B89" s="36" t="s">
        <v>311</v>
      </c>
      <c r="C89" s="37" t="s">
        <v>312</v>
      </c>
      <c r="D89" s="38" t="s">
        <v>313</v>
      </c>
      <c r="E89" s="39" t="s">
        <v>314</v>
      </c>
      <c r="F89" s="39" t="s">
        <v>315</v>
      </c>
      <c r="G89" s="40">
        <v>4.05</v>
      </c>
      <c r="H89" s="40">
        <v>1.1499999999999999</v>
      </c>
      <c r="I89" s="39" t="s">
        <v>316</v>
      </c>
      <c r="J89" s="40">
        <v>0.41</v>
      </c>
      <c r="K89" s="40">
        <v>0.09</v>
      </c>
    </row>
    <row r="90" spans="1:11" ht="60" x14ac:dyDescent="0.2">
      <c r="A90" s="35" t="s">
        <v>317</v>
      </c>
      <c r="B90" s="36" t="s">
        <v>318</v>
      </c>
      <c r="C90" s="37" t="s">
        <v>319</v>
      </c>
      <c r="D90" s="38" t="s">
        <v>313</v>
      </c>
      <c r="E90" s="39" t="s">
        <v>320</v>
      </c>
      <c r="F90" s="39" t="s">
        <v>321</v>
      </c>
      <c r="G90" s="40">
        <v>1.39</v>
      </c>
      <c r="H90" s="40">
        <v>0.22</v>
      </c>
      <c r="I90" s="39" t="s">
        <v>322</v>
      </c>
      <c r="J90" s="40">
        <v>0.08</v>
      </c>
      <c r="K90" s="40">
        <v>0.02</v>
      </c>
    </row>
    <row r="91" spans="1:11" ht="60" x14ac:dyDescent="0.2">
      <c r="A91" s="35" t="s">
        <v>323</v>
      </c>
      <c r="B91" s="36" t="s">
        <v>324</v>
      </c>
      <c r="C91" s="37" t="s">
        <v>325</v>
      </c>
      <c r="D91" s="41">
        <v>1</v>
      </c>
      <c r="E91" s="39" t="s">
        <v>326</v>
      </c>
      <c r="F91" s="39" t="s">
        <v>327</v>
      </c>
      <c r="G91" s="40">
        <v>968.45</v>
      </c>
      <c r="H91" s="40">
        <v>170.24</v>
      </c>
      <c r="I91" s="39" t="s">
        <v>327</v>
      </c>
      <c r="J91" s="40">
        <v>14</v>
      </c>
      <c r="K91" s="40">
        <v>14</v>
      </c>
    </row>
    <row r="92" spans="1:11" ht="19.149999999999999" customHeight="1" x14ac:dyDescent="0.2">
      <c r="A92" s="49" t="s">
        <v>328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</row>
    <row r="93" spans="1:11" ht="19.149999999999999" customHeight="1" x14ac:dyDescent="0.2">
      <c r="A93" s="53" t="s">
        <v>329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</row>
    <row r="94" spans="1:11" ht="36" x14ac:dyDescent="0.2">
      <c r="A94" s="35" t="s">
        <v>330</v>
      </c>
      <c r="B94" s="36" t="s">
        <v>331</v>
      </c>
      <c r="C94" s="37" t="s">
        <v>332</v>
      </c>
      <c r="D94" s="38" t="s">
        <v>333</v>
      </c>
      <c r="E94" s="39" t="s">
        <v>334</v>
      </c>
      <c r="F94" s="39" t="s">
        <v>335</v>
      </c>
      <c r="G94" s="40">
        <v>30.14</v>
      </c>
      <c r="H94" s="40">
        <v>11.34</v>
      </c>
      <c r="I94" s="39" t="s">
        <v>336</v>
      </c>
      <c r="J94" s="40">
        <v>179.8</v>
      </c>
      <c r="K94" s="40">
        <v>1.08</v>
      </c>
    </row>
    <row r="95" spans="1:11" ht="36" x14ac:dyDescent="0.2">
      <c r="A95" s="35" t="s">
        <v>337</v>
      </c>
      <c r="B95" s="36" t="s">
        <v>338</v>
      </c>
      <c r="C95" s="37" t="s">
        <v>339</v>
      </c>
      <c r="D95" s="38" t="s">
        <v>340</v>
      </c>
      <c r="E95" s="39" t="s">
        <v>341</v>
      </c>
      <c r="F95" s="39" t="s">
        <v>342</v>
      </c>
      <c r="G95" s="40">
        <v>6.54</v>
      </c>
      <c r="H95" s="40">
        <v>1.29</v>
      </c>
      <c r="I95" s="39" t="s">
        <v>343</v>
      </c>
      <c r="J95" s="40">
        <v>17.47</v>
      </c>
      <c r="K95" s="40">
        <v>0.13</v>
      </c>
    </row>
    <row r="96" spans="1:11" ht="36" x14ac:dyDescent="0.2">
      <c r="A96" s="35" t="s">
        <v>344</v>
      </c>
      <c r="B96" s="36" t="s">
        <v>345</v>
      </c>
      <c r="C96" s="37" t="s">
        <v>346</v>
      </c>
      <c r="D96" s="38" t="s">
        <v>347</v>
      </c>
      <c r="E96" s="39" t="s">
        <v>348</v>
      </c>
      <c r="F96" s="39" t="s">
        <v>349</v>
      </c>
      <c r="G96" s="40">
        <v>10.83</v>
      </c>
      <c r="H96" s="40">
        <v>2.35</v>
      </c>
      <c r="I96" s="39" t="s">
        <v>350</v>
      </c>
      <c r="J96" s="40">
        <v>13.22</v>
      </c>
      <c r="K96" s="40">
        <v>0.24</v>
      </c>
    </row>
    <row r="97" spans="1:11" ht="72" x14ac:dyDescent="0.2">
      <c r="A97" s="35" t="s">
        <v>351</v>
      </c>
      <c r="B97" s="36" t="s">
        <v>352</v>
      </c>
      <c r="C97" s="37" t="s">
        <v>353</v>
      </c>
      <c r="D97" s="38" t="s">
        <v>347</v>
      </c>
      <c r="E97" s="39" t="s">
        <v>354</v>
      </c>
      <c r="F97" s="39" t="s">
        <v>355</v>
      </c>
      <c r="G97" s="40">
        <v>48.14</v>
      </c>
      <c r="H97" s="40">
        <v>2.87</v>
      </c>
      <c r="I97" s="39" t="s">
        <v>356</v>
      </c>
      <c r="J97" s="40">
        <v>15.72</v>
      </c>
      <c r="K97" s="40">
        <v>0.28000000000000003</v>
      </c>
    </row>
    <row r="98" spans="1:11" ht="31.5" x14ac:dyDescent="0.2">
      <c r="A98" s="35" t="s">
        <v>357</v>
      </c>
      <c r="B98" s="36" t="s">
        <v>358</v>
      </c>
      <c r="C98" s="37" t="s">
        <v>359</v>
      </c>
      <c r="D98" s="38" t="s">
        <v>360</v>
      </c>
      <c r="E98" s="39">
        <v>116</v>
      </c>
      <c r="F98" s="40"/>
      <c r="G98" s="40">
        <v>229.68</v>
      </c>
      <c r="H98" s="40"/>
      <c r="I98" s="40"/>
      <c r="J98" s="40"/>
      <c r="K98" s="40"/>
    </row>
    <row r="99" spans="1:11" ht="48" x14ac:dyDescent="0.2">
      <c r="A99" s="35" t="s">
        <v>361</v>
      </c>
      <c r="B99" s="36" t="s">
        <v>362</v>
      </c>
      <c r="C99" s="37" t="s">
        <v>363</v>
      </c>
      <c r="D99" s="38" t="s">
        <v>364</v>
      </c>
      <c r="E99" s="39" t="s">
        <v>365</v>
      </c>
      <c r="F99" s="39" t="s">
        <v>366</v>
      </c>
      <c r="G99" s="40">
        <v>124.86</v>
      </c>
      <c r="H99" s="40">
        <v>1.8</v>
      </c>
      <c r="I99" s="39" t="s">
        <v>367</v>
      </c>
      <c r="J99" s="40">
        <v>57.5</v>
      </c>
      <c r="K99" s="40">
        <v>0.17</v>
      </c>
    </row>
    <row r="100" spans="1:11" ht="48" x14ac:dyDescent="0.2">
      <c r="A100" s="35" t="s">
        <v>368</v>
      </c>
      <c r="B100" s="36" t="s">
        <v>369</v>
      </c>
      <c r="C100" s="37" t="s">
        <v>370</v>
      </c>
      <c r="D100" s="38" t="s">
        <v>371</v>
      </c>
      <c r="E100" s="39" t="s">
        <v>372</v>
      </c>
      <c r="F100" s="39" t="s">
        <v>373</v>
      </c>
      <c r="G100" s="40">
        <v>229.73</v>
      </c>
      <c r="H100" s="40">
        <v>0.17</v>
      </c>
      <c r="I100" s="39" t="s">
        <v>374</v>
      </c>
      <c r="J100" s="40">
        <v>0.32</v>
      </c>
      <c r="K100" s="40">
        <v>0.02</v>
      </c>
    </row>
    <row r="101" spans="1:11" ht="60" x14ac:dyDescent="0.2">
      <c r="A101" s="35" t="s">
        <v>375</v>
      </c>
      <c r="B101" s="36" t="s">
        <v>376</v>
      </c>
      <c r="C101" s="37" t="s">
        <v>377</v>
      </c>
      <c r="D101" s="38" t="s">
        <v>364</v>
      </c>
      <c r="E101" s="39" t="s">
        <v>378</v>
      </c>
      <c r="F101" s="39" t="s">
        <v>379</v>
      </c>
      <c r="G101" s="40">
        <v>9.19</v>
      </c>
      <c r="H101" s="40">
        <v>1.4</v>
      </c>
      <c r="I101" s="39" t="s">
        <v>380</v>
      </c>
      <c r="J101" s="40">
        <v>38.299999999999997</v>
      </c>
      <c r="K101" s="40">
        <v>0.11</v>
      </c>
    </row>
    <row r="102" spans="1:11" ht="48" x14ac:dyDescent="0.2">
      <c r="A102" s="35" t="s">
        <v>381</v>
      </c>
      <c r="B102" s="36" t="s">
        <v>382</v>
      </c>
      <c r="C102" s="37" t="s">
        <v>383</v>
      </c>
      <c r="D102" s="38" t="s">
        <v>384</v>
      </c>
      <c r="E102" s="39" t="s">
        <v>385</v>
      </c>
      <c r="F102" s="39">
        <v>3.39</v>
      </c>
      <c r="G102" s="40">
        <v>0.21</v>
      </c>
      <c r="H102" s="40">
        <v>0.03</v>
      </c>
      <c r="I102" s="40">
        <v>0.08</v>
      </c>
      <c r="J102" s="40">
        <v>0.09</v>
      </c>
      <c r="K102" s="40"/>
    </row>
    <row r="103" spans="1:11" ht="72" x14ac:dyDescent="0.2">
      <c r="A103" s="35" t="s">
        <v>386</v>
      </c>
      <c r="B103" s="36" t="s">
        <v>387</v>
      </c>
      <c r="C103" s="37" t="s">
        <v>388</v>
      </c>
      <c r="D103" s="38" t="s">
        <v>389</v>
      </c>
      <c r="E103" s="39" t="s">
        <v>390</v>
      </c>
      <c r="F103" s="39" t="s">
        <v>391</v>
      </c>
      <c r="G103" s="40">
        <v>19.3</v>
      </c>
      <c r="H103" s="40">
        <v>2.79</v>
      </c>
      <c r="I103" s="39" t="s">
        <v>392</v>
      </c>
      <c r="J103" s="40">
        <v>38.299999999999997</v>
      </c>
      <c r="K103" s="40">
        <v>0.23</v>
      </c>
    </row>
    <row r="104" spans="1:11" ht="48" x14ac:dyDescent="0.2">
      <c r="A104" s="35" t="s">
        <v>393</v>
      </c>
      <c r="B104" s="36" t="s">
        <v>394</v>
      </c>
      <c r="C104" s="37" t="s">
        <v>395</v>
      </c>
      <c r="D104" s="38" t="s">
        <v>396</v>
      </c>
      <c r="E104" s="39" t="s">
        <v>397</v>
      </c>
      <c r="F104" s="39">
        <v>3.59</v>
      </c>
      <c r="G104" s="40">
        <v>0.22</v>
      </c>
      <c r="H104" s="40">
        <v>0.03</v>
      </c>
      <c r="I104" s="40">
        <v>0.09</v>
      </c>
      <c r="J104" s="40">
        <v>0.09</v>
      </c>
      <c r="K104" s="40"/>
    </row>
    <row r="105" spans="1:11" ht="72" x14ac:dyDescent="0.2">
      <c r="A105" s="35" t="s">
        <v>398</v>
      </c>
      <c r="B105" s="36" t="s">
        <v>399</v>
      </c>
      <c r="C105" s="37" t="s">
        <v>400</v>
      </c>
      <c r="D105" s="38" t="s">
        <v>401</v>
      </c>
      <c r="E105" s="39">
        <v>564</v>
      </c>
      <c r="F105" s="40"/>
      <c r="G105" s="40">
        <v>804.21</v>
      </c>
      <c r="H105" s="40"/>
      <c r="I105" s="40"/>
      <c r="J105" s="40"/>
      <c r="K105" s="40"/>
    </row>
    <row r="106" spans="1:11" ht="48" x14ac:dyDescent="0.2">
      <c r="A106" s="35" t="s">
        <v>402</v>
      </c>
      <c r="B106" s="36" t="s">
        <v>403</v>
      </c>
      <c r="C106" s="37" t="s">
        <v>404</v>
      </c>
      <c r="D106" s="38" t="s">
        <v>405</v>
      </c>
      <c r="E106" s="39">
        <v>4.12</v>
      </c>
      <c r="F106" s="39">
        <v>4.12</v>
      </c>
      <c r="G106" s="40">
        <v>20.239999999999998</v>
      </c>
      <c r="H106" s="40"/>
      <c r="I106" s="40">
        <v>20.239999999999998</v>
      </c>
      <c r="J106" s="40"/>
      <c r="K106" s="40"/>
    </row>
    <row r="107" spans="1:11" ht="132" x14ac:dyDescent="0.2">
      <c r="A107" s="35" t="s">
        <v>406</v>
      </c>
      <c r="B107" s="36" t="s">
        <v>407</v>
      </c>
      <c r="C107" s="37" t="s">
        <v>408</v>
      </c>
      <c r="D107" s="38" t="s">
        <v>405</v>
      </c>
      <c r="E107" s="39">
        <v>10.4</v>
      </c>
      <c r="F107" s="39">
        <v>10.4</v>
      </c>
      <c r="G107" s="40">
        <v>51.08</v>
      </c>
      <c r="H107" s="40"/>
      <c r="I107" s="40">
        <v>51.08</v>
      </c>
      <c r="J107" s="40"/>
      <c r="K107" s="40"/>
    </row>
    <row r="108" spans="1:11" ht="19.149999999999999" customHeight="1" x14ac:dyDescent="0.2">
      <c r="A108" s="53" t="s">
        <v>409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</row>
    <row r="109" spans="1:11" ht="36" x14ac:dyDescent="0.2">
      <c r="A109" s="35" t="s">
        <v>410</v>
      </c>
      <c r="B109" s="36" t="s">
        <v>331</v>
      </c>
      <c r="C109" s="37" t="s">
        <v>332</v>
      </c>
      <c r="D109" s="38" t="s">
        <v>411</v>
      </c>
      <c r="E109" s="39" t="s">
        <v>334</v>
      </c>
      <c r="F109" s="39" t="s">
        <v>335</v>
      </c>
      <c r="G109" s="40">
        <v>301.35000000000002</v>
      </c>
      <c r="H109" s="40">
        <v>113.38</v>
      </c>
      <c r="I109" s="39" t="s">
        <v>412</v>
      </c>
      <c r="J109" s="40">
        <v>179.8</v>
      </c>
      <c r="K109" s="40">
        <v>10.79</v>
      </c>
    </row>
    <row r="110" spans="1:11" ht="36" x14ac:dyDescent="0.2">
      <c r="A110" s="35" t="s">
        <v>413</v>
      </c>
      <c r="B110" s="36" t="s">
        <v>338</v>
      </c>
      <c r="C110" s="37" t="s">
        <v>339</v>
      </c>
      <c r="D110" s="38" t="s">
        <v>414</v>
      </c>
      <c r="E110" s="39" t="s">
        <v>341</v>
      </c>
      <c r="F110" s="39" t="s">
        <v>342</v>
      </c>
      <c r="G110" s="40">
        <v>39.270000000000003</v>
      </c>
      <c r="H110" s="40">
        <v>7.75</v>
      </c>
      <c r="I110" s="39" t="s">
        <v>415</v>
      </c>
      <c r="J110" s="40">
        <v>17.47</v>
      </c>
      <c r="K110" s="40">
        <v>0.79</v>
      </c>
    </row>
    <row r="111" spans="1:11" ht="36" x14ac:dyDescent="0.2">
      <c r="A111" s="35" t="s">
        <v>416</v>
      </c>
      <c r="B111" s="36" t="s">
        <v>345</v>
      </c>
      <c r="C111" s="37" t="s">
        <v>346</v>
      </c>
      <c r="D111" s="38" t="s">
        <v>417</v>
      </c>
      <c r="E111" s="39" t="s">
        <v>348</v>
      </c>
      <c r="F111" s="39" t="s">
        <v>349</v>
      </c>
      <c r="G111" s="40">
        <v>63.15</v>
      </c>
      <c r="H111" s="40">
        <v>13.69</v>
      </c>
      <c r="I111" s="39" t="s">
        <v>418</v>
      </c>
      <c r="J111" s="40">
        <v>13.22</v>
      </c>
      <c r="K111" s="40">
        <v>1.39</v>
      </c>
    </row>
    <row r="112" spans="1:11" ht="72" x14ac:dyDescent="0.2">
      <c r="A112" s="35" t="s">
        <v>419</v>
      </c>
      <c r="B112" s="36" t="s">
        <v>352</v>
      </c>
      <c r="C112" s="37" t="s">
        <v>353</v>
      </c>
      <c r="D112" s="38" t="s">
        <v>417</v>
      </c>
      <c r="E112" s="39" t="s">
        <v>354</v>
      </c>
      <c r="F112" s="39" t="s">
        <v>355</v>
      </c>
      <c r="G112" s="40">
        <v>280.85000000000002</v>
      </c>
      <c r="H112" s="40">
        <v>16.739999999999998</v>
      </c>
      <c r="I112" s="39" t="s">
        <v>420</v>
      </c>
      <c r="J112" s="40">
        <v>15.72</v>
      </c>
      <c r="K112" s="40">
        <v>1.65</v>
      </c>
    </row>
    <row r="113" spans="1:11" ht="31.5" x14ac:dyDescent="0.2">
      <c r="A113" s="35" t="s">
        <v>421</v>
      </c>
      <c r="B113" s="36" t="s">
        <v>358</v>
      </c>
      <c r="C113" s="37" t="s">
        <v>359</v>
      </c>
      <c r="D113" s="38" t="s">
        <v>422</v>
      </c>
      <c r="E113" s="39">
        <v>116</v>
      </c>
      <c r="F113" s="40"/>
      <c r="G113" s="40">
        <v>1339.8</v>
      </c>
      <c r="H113" s="40"/>
      <c r="I113" s="40"/>
      <c r="J113" s="40"/>
      <c r="K113" s="40"/>
    </row>
    <row r="114" spans="1:11" ht="48" x14ac:dyDescent="0.2">
      <c r="A114" s="35" t="s">
        <v>423</v>
      </c>
      <c r="B114" s="36" t="s">
        <v>362</v>
      </c>
      <c r="C114" s="37" t="s">
        <v>363</v>
      </c>
      <c r="D114" s="38" t="s">
        <v>54</v>
      </c>
      <c r="E114" s="39" t="s">
        <v>365</v>
      </c>
      <c r="F114" s="39" t="s">
        <v>366</v>
      </c>
      <c r="G114" s="40">
        <v>1248.5899999999999</v>
      </c>
      <c r="H114" s="40">
        <v>17.97</v>
      </c>
      <c r="I114" s="39" t="s">
        <v>424</v>
      </c>
      <c r="J114" s="40">
        <v>57.5</v>
      </c>
      <c r="K114" s="40">
        <v>1.73</v>
      </c>
    </row>
    <row r="115" spans="1:11" ht="48" x14ac:dyDescent="0.2">
      <c r="A115" s="35" t="s">
        <v>425</v>
      </c>
      <c r="B115" s="36" t="s">
        <v>369</v>
      </c>
      <c r="C115" s="37" t="s">
        <v>370</v>
      </c>
      <c r="D115" s="38" t="s">
        <v>426</v>
      </c>
      <c r="E115" s="39" t="s">
        <v>372</v>
      </c>
      <c r="F115" s="39" t="s">
        <v>373</v>
      </c>
      <c r="G115" s="40">
        <v>945.96</v>
      </c>
      <c r="H115" s="40">
        <v>0.7</v>
      </c>
      <c r="I115" s="39" t="s">
        <v>427</v>
      </c>
      <c r="J115" s="40">
        <v>0.32</v>
      </c>
      <c r="K115" s="40">
        <v>7.0000000000000007E-2</v>
      </c>
    </row>
    <row r="116" spans="1:11" ht="60" x14ac:dyDescent="0.2">
      <c r="A116" s="35" t="s">
        <v>428</v>
      </c>
      <c r="B116" s="36" t="s">
        <v>376</v>
      </c>
      <c r="C116" s="37" t="s">
        <v>377</v>
      </c>
      <c r="D116" s="38" t="s">
        <v>54</v>
      </c>
      <c r="E116" s="39" t="s">
        <v>378</v>
      </c>
      <c r="F116" s="39" t="s">
        <v>379</v>
      </c>
      <c r="G116" s="40">
        <v>91.86</v>
      </c>
      <c r="H116" s="40">
        <v>13.97</v>
      </c>
      <c r="I116" s="39" t="s">
        <v>429</v>
      </c>
      <c r="J116" s="40">
        <v>38.299999999999997</v>
      </c>
      <c r="K116" s="40">
        <v>1.1499999999999999</v>
      </c>
    </row>
    <row r="117" spans="1:11" ht="48" x14ac:dyDescent="0.2">
      <c r="A117" s="35" t="s">
        <v>430</v>
      </c>
      <c r="B117" s="36" t="s">
        <v>382</v>
      </c>
      <c r="C117" s="37" t="s">
        <v>383</v>
      </c>
      <c r="D117" s="38" t="s">
        <v>431</v>
      </c>
      <c r="E117" s="39" t="s">
        <v>385</v>
      </c>
      <c r="F117" s="39">
        <v>3.39</v>
      </c>
      <c r="G117" s="40">
        <v>2.09</v>
      </c>
      <c r="H117" s="40">
        <v>0.26</v>
      </c>
      <c r="I117" s="40">
        <v>0.81</v>
      </c>
      <c r="J117" s="40">
        <v>0.09</v>
      </c>
      <c r="K117" s="40">
        <v>0.02</v>
      </c>
    </row>
    <row r="118" spans="1:11" ht="72" x14ac:dyDescent="0.2">
      <c r="A118" s="35" t="s">
        <v>432</v>
      </c>
      <c r="B118" s="36" t="s">
        <v>387</v>
      </c>
      <c r="C118" s="37" t="s">
        <v>388</v>
      </c>
      <c r="D118" s="38" t="s">
        <v>433</v>
      </c>
      <c r="E118" s="39" t="s">
        <v>390</v>
      </c>
      <c r="F118" s="39" t="s">
        <v>391</v>
      </c>
      <c r="G118" s="40">
        <v>193.1</v>
      </c>
      <c r="H118" s="40">
        <v>27.94</v>
      </c>
      <c r="I118" s="39" t="s">
        <v>434</v>
      </c>
      <c r="J118" s="40">
        <v>38.299999999999997</v>
      </c>
      <c r="K118" s="40">
        <v>2.2999999999999998</v>
      </c>
    </row>
    <row r="119" spans="1:11" ht="48" x14ac:dyDescent="0.2">
      <c r="A119" s="35" t="s">
        <v>435</v>
      </c>
      <c r="B119" s="36" t="s">
        <v>394</v>
      </c>
      <c r="C119" s="37" t="s">
        <v>395</v>
      </c>
      <c r="D119" s="38" t="s">
        <v>436</v>
      </c>
      <c r="E119" s="39" t="s">
        <v>397</v>
      </c>
      <c r="F119" s="39">
        <v>3.59</v>
      </c>
      <c r="G119" s="40">
        <v>2.14</v>
      </c>
      <c r="H119" s="40">
        <v>0.26</v>
      </c>
      <c r="I119" s="40">
        <v>0.86</v>
      </c>
      <c r="J119" s="40">
        <v>0.09</v>
      </c>
      <c r="K119" s="40">
        <v>0.02</v>
      </c>
    </row>
    <row r="120" spans="1:11" ht="72" x14ac:dyDescent="0.2">
      <c r="A120" s="35" t="s">
        <v>437</v>
      </c>
      <c r="B120" s="36" t="s">
        <v>399</v>
      </c>
      <c r="C120" s="37" t="s">
        <v>400</v>
      </c>
      <c r="D120" s="38" t="s">
        <v>438</v>
      </c>
      <c r="E120" s="39">
        <v>564</v>
      </c>
      <c r="F120" s="40"/>
      <c r="G120" s="40">
        <v>8042.08</v>
      </c>
      <c r="H120" s="40"/>
      <c r="I120" s="40"/>
      <c r="J120" s="40"/>
      <c r="K120" s="40"/>
    </row>
    <row r="121" spans="1:11" ht="48" x14ac:dyDescent="0.2">
      <c r="A121" s="35" t="s">
        <v>439</v>
      </c>
      <c r="B121" s="36" t="s">
        <v>403</v>
      </c>
      <c r="C121" s="37" t="s">
        <v>404</v>
      </c>
      <c r="D121" s="38" t="s">
        <v>440</v>
      </c>
      <c r="E121" s="39">
        <v>4.12</v>
      </c>
      <c r="F121" s="39">
        <v>4.12</v>
      </c>
      <c r="G121" s="40">
        <v>202.36</v>
      </c>
      <c r="H121" s="40"/>
      <c r="I121" s="40">
        <v>202.36</v>
      </c>
      <c r="J121" s="40"/>
      <c r="K121" s="40"/>
    </row>
    <row r="122" spans="1:11" ht="132" x14ac:dyDescent="0.2">
      <c r="A122" s="35" t="s">
        <v>441</v>
      </c>
      <c r="B122" s="36" t="s">
        <v>407</v>
      </c>
      <c r="C122" s="37" t="s">
        <v>408</v>
      </c>
      <c r="D122" s="38" t="s">
        <v>440</v>
      </c>
      <c r="E122" s="39">
        <v>10.4</v>
      </c>
      <c r="F122" s="39">
        <v>10.4</v>
      </c>
      <c r="G122" s="40">
        <v>510.82</v>
      </c>
      <c r="H122" s="40"/>
      <c r="I122" s="40">
        <v>510.82</v>
      </c>
      <c r="J122" s="40"/>
      <c r="K122" s="40"/>
    </row>
    <row r="123" spans="1:11" x14ac:dyDescent="0.2">
      <c r="A123" s="54" t="s">
        <v>442</v>
      </c>
      <c r="B123" s="50"/>
      <c r="C123" s="50"/>
      <c r="D123" s="50"/>
      <c r="E123" s="50"/>
      <c r="F123" s="50"/>
      <c r="G123" s="40"/>
      <c r="H123" s="40"/>
      <c r="I123" s="40"/>
      <c r="J123" s="40"/>
      <c r="K123" s="40"/>
    </row>
    <row r="124" spans="1:11" x14ac:dyDescent="0.2">
      <c r="A124" s="53" t="s">
        <v>443</v>
      </c>
      <c r="B124" s="50"/>
      <c r="C124" s="50"/>
      <c r="D124" s="50"/>
      <c r="E124" s="50"/>
      <c r="F124" s="50"/>
      <c r="G124" s="39">
        <v>216902</v>
      </c>
      <c r="H124" s="40"/>
      <c r="I124" s="40"/>
      <c r="J124" s="40"/>
      <c r="K124" s="40"/>
    </row>
    <row r="125" spans="1:11" x14ac:dyDescent="0.2">
      <c r="A125" s="53" t="s">
        <v>444</v>
      </c>
      <c r="B125" s="50"/>
      <c r="C125" s="50"/>
      <c r="D125" s="50"/>
      <c r="E125" s="50"/>
      <c r="F125" s="50"/>
      <c r="G125" s="39">
        <v>303050</v>
      </c>
      <c r="H125" s="40"/>
      <c r="I125" s="40"/>
      <c r="J125" s="40"/>
      <c r="K125" s="40"/>
    </row>
    <row r="126" spans="1:11" x14ac:dyDescent="0.2">
      <c r="A126" s="53" t="s">
        <v>445</v>
      </c>
      <c r="B126" s="50"/>
      <c r="C126" s="50"/>
      <c r="D126" s="50"/>
      <c r="E126" s="50"/>
      <c r="F126" s="50"/>
      <c r="G126" s="39">
        <v>5043</v>
      </c>
      <c r="H126" s="40"/>
      <c r="I126" s="40"/>
      <c r="J126" s="40"/>
      <c r="K126" s="40"/>
    </row>
    <row r="127" spans="1:11" x14ac:dyDescent="0.2">
      <c r="A127" s="53" t="s">
        <v>446</v>
      </c>
      <c r="B127" s="50"/>
      <c r="C127" s="50"/>
      <c r="D127" s="50"/>
      <c r="E127" s="50"/>
      <c r="F127" s="50"/>
      <c r="G127" s="39">
        <v>59995</v>
      </c>
      <c r="H127" s="40"/>
      <c r="I127" s="40"/>
      <c r="J127" s="40"/>
      <c r="K127" s="40"/>
    </row>
    <row r="128" spans="1:11" x14ac:dyDescent="0.2">
      <c r="A128" s="53" t="s">
        <v>447</v>
      </c>
      <c r="B128" s="50"/>
      <c r="C128" s="50"/>
      <c r="D128" s="50"/>
      <c r="E128" s="50"/>
      <c r="F128" s="50"/>
      <c r="G128" s="39">
        <v>56746</v>
      </c>
      <c r="H128" s="40"/>
      <c r="I128" s="40"/>
      <c r="J128" s="40"/>
      <c r="K128" s="40"/>
    </row>
    <row r="129" spans="1:11" x14ac:dyDescent="0.2">
      <c r="A129" s="53" t="s">
        <v>448</v>
      </c>
      <c r="B129" s="50"/>
      <c r="C129" s="50"/>
      <c r="D129" s="50"/>
      <c r="E129" s="50"/>
      <c r="F129" s="50"/>
      <c r="G129" s="39">
        <v>34445</v>
      </c>
      <c r="H129" s="40"/>
      <c r="I129" s="40"/>
      <c r="J129" s="40"/>
      <c r="K129" s="40"/>
    </row>
    <row r="130" spans="1:11" x14ac:dyDescent="0.2">
      <c r="A130" s="54" t="s">
        <v>449</v>
      </c>
      <c r="B130" s="50"/>
      <c r="C130" s="50"/>
      <c r="D130" s="50"/>
      <c r="E130" s="50"/>
      <c r="F130" s="50"/>
      <c r="G130" s="42">
        <v>308093</v>
      </c>
      <c r="H130" s="40"/>
      <c r="I130" s="40"/>
      <c r="J130" s="40"/>
      <c r="K130" s="42">
        <v>329.32670610000002</v>
      </c>
    </row>
  </sheetData>
  <mergeCells count="41">
    <mergeCell ref="A128:F128"/>
    <mergeCell ref="A129:F129"/>
    <mergeCell ref="A130:F130"/>
    <mergeCell ref="E3:H3"/>
    <mergeCell ref="A4:C4"/>
    <mergeCell ref="E4:H4"/>
    <mergeCell ref="A5:C5"/>
    <mergeCell ref="E5:H5"/>
    <mergeCell ref="A123:F123"/>
    <mergeCell ref="A124:F124"/>
    <mergeCell ref="A125:F125"/>
    <mergeCell ref="A126:F126"/>
    <mergeCell ref="A127:F127"/>
    <mergeCell ref="A73:K73"/>
    <mergeCell ref="A82:K82"/>
    <mergeCell ref="A92:K92"/>
    <mergeCell ref="A93:K93"/>
    <mergeCell ref="A108:K108"/>
    <mergeCell ref="A48:K48"/>
    <mergeCell ref="A51:K51"/>
    <mergeCell ref="A62:K62"/>
    <mergeCell ref="A68:K68"/>
    <mergeCell ref="A69:K69"/>
    <mergeCell ref="A24:K24"/>
    <mergeCell ref="A47:K47"/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B10:K10"/>
    <mergeCell ref="B13:K13"/>
    <mergeCell ref="D14:E14"/>
    <mergeCell ref="D17:E17"/>
    <mergeCell ref="D18:E18"/>
    <mergeCell ref="D16:E16"/>
    <mergeCell ref="D15:E15"/>
  </mergeCells>
  <phoneticPr fontId="1" type="noConversion"/>
  <dataValidations count="2">
    <dataValidation type="list" allowBlank="1" showInputMessage="1" showErrorMessage="1" sqref="A4:C4">
      <formula1>Подрядчик</formula1>
    </dataValidation>
    <dataValidation type="list" allowBlank="1" showInputMessage="1" showErrorMessage="1" sqref="A5:C5">
      <formula1>ФИО</formula1>
    </dataValidation>
  </dataValidation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 Danilchenko</dc:creator>
  <cp:lastModifiedBy>Копылова Екатерина Владимировна</cp:lastModifiedBy>
  <cp:lastPrinted>2018-11-22T12:55:08Z</cp:lastPrinted>
  <dcterms:created xsi:type="dcterms:W3CDTF">2002-02-11T05:58:42Z</dcterms:created>
  <dcterms:modified xsi:type="dcterms:W3CDTF">2021-06-24T10:27:26Z</dcterms:modified>
</cp:coreProperties>
</file>